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<sst xmlns="http://schemas.openxmlformats.org/spreadsheetml/2006/main" count="32788" uniqueCount="15486">
  <si>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</si>
  <si>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</si>
  <si>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</si>
  <si>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</si>
  <si>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</si>
  <si>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</si>
  <si>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</si>
  <si>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</si>
  <si>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</si>
  <si>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</si>
  <si>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</si>
  <si>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</si>
  <si>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</si>
  <si>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</si>
  <si>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</si>
  <si>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</si>
  <si>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</si>
  <si>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</si>
  <si>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</si>
  <si>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</si>
  <si>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</si>
  <si>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</si>
  <si>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</si>
  <si>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</si>
  <si>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</si>
  <si>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</si>
  <si>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</si>
  <si>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</si>
  <si>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</si>
  <si>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</si>
  <si>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</si>
  <si>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</si>
  <si>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</si>
  <si>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</si>
  <si>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</si>
  <si>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</si>
  <si>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</si>
  <si>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</si>
  <si>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</si>
  <si>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</si>
  <si>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</si>
  <si>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</si>
  <si>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</si>
  <si>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</si>
  <si>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</si>
  <si>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</si>
  <si>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</si>
  <si>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</si>
  <si>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</si>
  <si>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</si>
  <si>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</si>
  <si>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</si>
  <si>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</si>
  <si>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</si>
  <si>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</si>
  <si>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</si>
  <si>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</si>
  <si>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</si>
  <si>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</si>
  <si>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</si>
  <si>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</si>
  <si>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</si>
  <si>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</si>
  <si>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</si>
  <si>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</si>
  <si>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</si>
  <si>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</si>
  <si>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</si>
  <si>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</si>
  <si>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</si>
  <si>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</si>
  <si>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</si>
  <si>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</si>
  <si>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</si>
  <si>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</si>
  <si>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</si>
  <si>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</si>
  <si>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</si>
  <si>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</si>
  <si>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</si>
  <si>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</si>
  <si>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</si>
  <si>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</si>
  <si>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</si>
  <si>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</si>
  <si>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</si>
  <si>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</si>
  <si>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</si>
  <si>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</si>
  <si>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</si>
  <si>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</si>
  <si>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</si>
  <si>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</si>
  <si>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</si>
  <si>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</si>
  <si>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</si>
  <si>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</si>
  <si>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</si>
  <si>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</si>
  <si>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</si>
  <si>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</si>
  <si>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</si>
  <si>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</si>
  <si>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</si>
  <si>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</si>
  <si>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</si>
  <si>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</si>
  <si>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</si>
  <si>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</si>
  <si>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</si>
  <si>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</si>
  <si>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</si>
  <si>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</si>
  <si>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</si>
  <si>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</si>
  <si>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</si>
  <si>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</si>
  <si>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</si>
  <si>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</si>
  <si>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</si>
  <si>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</si>
  <si>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</si>
  <si>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</si>
  <si>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</si>
  <si>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</si>
  <si>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</si>
  <si>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</si>
  <si>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</si>
  <si>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</si>
  <si>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</si>
  <si>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</si>
  <si>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</si>
  <si>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</si>
  <si>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</si>
  <si>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</si>
  <si>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</si>
  <si>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</si>
  <si>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</si>
  <si>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</si>
  <si>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</si>
  <si>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</si>
  <si>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</si>
  <si>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</si>
  <si>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</si>
  <si>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</si>
  <si>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</si>
  <si>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</si>
  <si>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</si>
  <si>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</si>
  <si>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</si>
  <si>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</si>
  <si>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</si>
  <si>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</si>
  <si>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</si>
  <si>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</si>
  <si>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</si>
  <si>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</si>
  <si>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</si>
  <si>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</si>
  <si>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</si>
  <si>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</si>
  <si>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</si>
  <si>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</si>
  <si>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</si>
  <si>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</si>
  <si>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</si>
  <si>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</si>
  <si>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</si>
  <si>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</si>
  <si>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</si>
  <si>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</si>
  <si>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</si>
  <si>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</si>
  <si>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</si>
  <si>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</si>
  <si>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</si>
  <si>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</si>
  <si>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</si>
  <si>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</si>
  <si>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</si>
  <si>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</si>
  <si>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</si>
  <si>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</si>
  <si>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</si>
  <si>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</si>
  <si>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</si>
  <si>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</si>
  <si>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</si>
  <si>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</si>
  <si>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</si>
  <si>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</si>
  <si>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</si>
  <si>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</si>
  <si>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</si>
  <si>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</si>
  <si>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</si>
  <si>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</si>
  <si>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</si>
  <si>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</si>
  <si>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</si>
  <si>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</si>
  <si>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</si>
  <si>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</si>
  <si>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</si>
  <si>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</si>
  <si>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</si>
  <si>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</si>
  <si>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</si>
  <si>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</si>
  <si>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</si>
  <si>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</si>
  <si>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</si>
  <si>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</si>
  <si>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</si>
  <si>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</si>
  <si>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</si>
  <si>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</si>
  <si>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</si>
  <si>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</si>
  <si>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</si>
  <si>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</si>
  <si>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</si>
  <si>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</si>
  <si>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</si>
  <si>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</si>
  <si>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</si>
  <si>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</si>
  <si>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</si>
  <si>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</si>
  <si>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</si>
  <si>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</si>
  <si>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</si>
  <si>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</si>
  <si>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</si>
  <si>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</si>
  <si>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</si>
  <si>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</si>
  <si>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</si>
  <si>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</si>
  <si>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</si>
  <si>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</si>
  <si>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</si>
  <si>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</si>
  <si>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</si>
  <si>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</si>
  <si>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</si>
  <si>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</si>
  <si>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</si>
  <si>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</si>
  <si>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</si>
  <si>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</si>
  <si>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</si>
  <si>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</si>
  <si>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</si>
  <si>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</si>
  <si>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</si>
  <si>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</si>
  <si>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</si>
  <si>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</si>
  <si>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</si>
  <si>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</si>
  <si>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</si>
  <si>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</si>
  <si>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</si>
  <si>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</si>
  <si>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</si>
  <si>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</si>
  <si>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</si>
  <si>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</si>
  <si>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</si>
  <si>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</si>
  <si>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</si>
  <si>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</si>
  <si>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</si>
  <si>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</si>
  <si>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</si>
  <si>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</si>
  <si>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</si>
  <si>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</si>
  <si>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</si>
  <si>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</si>
  <si>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</si>
  <si>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</si>
  <si>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</si>
  <si>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</si>
  <si>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</si>
  <si>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</si>
  <si>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</si>
  <si>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</si>
  <si>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</si>
  <si>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</si>
  <si>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</si>
  <si>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</si>
  <si>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</si>
  <si>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</si>
  <si>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</si>
  <si>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</si>
  <si>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</si>
  <si>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</si>
  <si>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</si>
  <si>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</si>
  <si>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</si>
  <si>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</si>
  <si>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</si>
  <si>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</si>
  <si>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</si>
  <si>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</si>
  <si>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</si>
  <si>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</si>
  <si>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</si>
  <si>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</si>
  <si>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</si>
  <si>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</si>
  <si>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</si>
  <si>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</si>
  <si>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</si>
  <si>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</si>
  <si>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</si>
  <si>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</si>
  <si>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</si>
  <si>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</si>
  <si>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</si>
  <si>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</si>
  <si>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</si>
  <si>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</si>
  <si>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</si>
  <si>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</si>
  <si>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</si>
  <si>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</si>
  <si>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</si>
  <si>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</si>
  <si>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</si>
  <si>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</si>
  <si>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</si>
  <si>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</si>
  <si>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</si>
  <si>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</si>
  <si>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</si>
  <si>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</si>
  <si>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</si>
  <si>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</si>
  <si>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</si>
  <si>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</si>
  <si>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</si>
  <si>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</si>
  <si>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</si>
  <si>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</si>
  <si>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</si>
  <si>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</si>
  <si>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</si>
  <si>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</si>
  <si>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</si>
  <si>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</si>
  <si>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</si>
  <si>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</si>
  <si>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</si>
  <si>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</si>
  <si>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</si>
  <si>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</si>
  <si>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</si>
  <si>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</si>
  <si>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</si>
  <si>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</si>
  <si>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</si>
  <si>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</si>
  <si>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</si>
  <si>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</si>
  <si>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</si>
  <si>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</si>
  <si>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</si>
  <si>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</si>
  <si>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</si>
  <si>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</si>
  <si>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</si>
  <si>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</si>
  <si>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</si>
  <si>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</si>
  <si>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</si>
  <si>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</si>
  <si>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</si>
  <si>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</si>
  <si>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</si>
  <si>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</si>
  <si>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</si>
  <si>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</si>
  <si>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</si>
  <si>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</si>
  <si>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</si>
  <si>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</si>
  <si>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</si>
  <si>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</si>
  <si>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</si>
  <si>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</si>
  <si>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</si>
  <si>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</si>
  <si>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</si>
  <si>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</si>
  <si>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</si>
  <si>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</si>
  <si>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</si>
  <si>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</si>
  <si>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</si>
  <si>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</si>
  <si>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</si>
  <si>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</si>
  <si>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</si>
  <si>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</si>
  <si>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</si>
  <si>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</si>
  <si>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</si>
  <si>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</si>
  <si>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</si>
  <si>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</si>
  <si>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</si>
  <si>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</si>
  <si>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</si>
  <si>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</si>
  <si>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</si>
  <si>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</si>
  <si>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</si>
  <si>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</si>
  <si>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</si>
  <si>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</si>
  <si>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</si>
  <si>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</si>
  <si>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</si>
  <si>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</si>
  <si>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</si>
  <si>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</si>
  <si>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</si>
  <si>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</si>
  <si>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</si>
  <si>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</si>
  <si>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</si>
  <si>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</si>
  <si>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</si>
  <si>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</si>
  <si>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</si>
  <si>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</si>
  <si>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</si>
  <si>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</si>
  <si>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</si>
  <si>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</si>
  <si>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</si>
  <si>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</si>
  <si>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</si>
  <si>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</si>
  <si>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</si>
  <si>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</si>
  <si>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</si>
  <si>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</si>
  <si>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</si>
  <si>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</si>
  <si>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</si>
  <si>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</si>
  <si>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</si>
  <si>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</si>
  <si>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</si>
  <si>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</si>
  <si>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</si>
  <si>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</si>
  <si>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</si>
  <si>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</si>
  <si>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</si>
  <si>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</si>
  <si>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</si>
  <si>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</si>
  <si>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</si>
  <si>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</si>
  <si>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</si>
  <si>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</si>
  <si>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</si>
  <si>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</si>
  <si>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</si>
  <si>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</si>
  <si>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</si>
  <si>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</si>
  <si>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</si>
  <si>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</si>
  <si>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</si>
  <si>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</si>
  <si>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</si>
  <si>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</si>
  <si>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</si>
  <si>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</si>
  <si>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</si>
  <si>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</si>
  <si>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</si>
  <si>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</si>
  <si>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</si>
  <si>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</si>
  <si>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</si>
  <si>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</si>
  <si>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</si>
  <si>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</si>
  <si>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</si>
  <si>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</si>
  <si>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</si>
  <si>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</si>
  <si>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</si>
  <si>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</si>
  <si>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</si>
  <si>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</si>
  <si>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</si>
  <si>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</si>
  <si>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</si>
  <si>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</si>
  <si>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</si>
  <si>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</si>
  <si>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</si>
  <si>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</si>
  <si>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</si>
  <si>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</si>
  <si>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</si>
  <si>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</si>
  <si>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</si>
  <si>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</si>
  <si>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</si>
  <si>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</si>
  <si>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</si>
  <si>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</si>
  <si>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</si>
  <si>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</si>
  <si>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</si>
  <si>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</si>
  <si>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</si>
  <si>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</si>
  <si>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</si>
  <si>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</si>
  <si>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</si>
  <si>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</si>
  <si>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</si>
  <si>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</si>
  <si>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</si>
  <si>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</si>
  <si>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</si>
  <si>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</si>
  <si>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</si>
  <si>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</si>
  <si>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</si>
  <si>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</si>
  <si>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</si>
  <si>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</si>
  <si>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</si>
  <si>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</si>
  <si>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</si>
  <si>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</si>
  <si>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</si>
  <si>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</si>
  <si>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</si>
  <si>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</si>
  <si>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</si>
  <si>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</si>
  <si>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</si>
  <si>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</si>
  <si>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</si>
  <si>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</si>
  <si>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</si>
  <si>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</si>
  <si>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</si>
  <si>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</si>
  <si>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</si>
  <si>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</si>
  <si>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</si>
  <si>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</si>
  <si>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</si>
  <si>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</si>
  <si>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</si>
  <si>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</si>
  <si>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</si>
  <si>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</si>
  <si>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</si>
  <si>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</si>
  <si>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</si>
  <si>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</si>
  <si>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</si>
  <si>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</si>
  <si>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</si>
  <si>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</si>
  <si>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</si>
  <si>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</si>
  <si>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</si>
  <si>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</si>
  <si>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</si>
  <si>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</si>
  <si>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</si>
  <si>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</si>
  <si>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</si>
  <si>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</si>
  <si>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</si>
  <si>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</si>
  <si>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</si>
  <si>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</si>
  <si>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</si>
  <si>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</si>
  <si>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</si>
  <si>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</si>
  <si>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</si>
  <si>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</si>
  <si>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</si>
  <si>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</si>
  <si>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</si>
  <si>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</si>
  <si>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</si>
  <si>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</si>
  <si>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</si>
  <si>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</si>
  <si>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</si>
  <si>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</si>
  <si>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</si>
  <si>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</si>
  <si>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</si>
  <si>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</si>
  <si>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</si>
  <si>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</si>
  <si>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</si>
  <si>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</si>
  <si>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</si>
  <si>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</si>
  <si>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</si>
  <si>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</si>
  <si>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</si>
  <si>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</si>
  <si>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</si>
  <si>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</si>
  <si>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</si>
  <si>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</si>
  <si>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</si>
  <si>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</si>
  <si>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</si>
  <si>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</si>
  <si>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</si>
  <si>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</si>
  <si>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</si>
  <si>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</si>
  <si>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</si>
  <si>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</si>
  <si>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</si>
  <si>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</si>
  <si>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</si>
  <si>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</si>
  <si>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</si>
  <si>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</si>
  <si>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</si>
  <si>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</si>
  <si>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</si>
  <si>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</si>
  <si>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</si>
  <si>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</si>
  <si>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</si>
  <si>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</si>
  <si>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</si>
  <si>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</si>
  <si>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</si>
  <si>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</si>
  <si>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</si>
  <si>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</si>
  <si>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</si>
  <si>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</si>
  <si>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</si>
  <si>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</si>
  <si>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</si>
  <si>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</si>
  <si>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</si>
  <si>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</si>
  <si>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</si>
  <si>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</si>
  <si>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</si>
  <si>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</si>
  <si>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</si>
  <si>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</si>
  <si>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</si>
  <si>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</si>
  <si>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</si>
  <si>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</si>
  <si>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</si>
  <si>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</si>
  <si>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</si>
  <si>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</si>
  <si>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</si>
  <si>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</si>
  <si>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</si>
  <si>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</si>
  <si>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</si>
  <si>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</si>
  <si>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</si>
  <si>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</si>
  <si>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</si>
  <si>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</si>
  <si>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</si>
  <si>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</si>
  <si>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</si>
  <si>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</si>
  <si>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</si>
  <si>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</si>
  <si>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</si>
  <si>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</si>
  <si>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</si>
  <si>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</si>
  <si>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</si>
  <si>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</si>
  <si>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</si>
  <si>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</si>
  <si>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</si>
  <si>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</si>
  <si>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</si>
  <si>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</si>
  <si>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</si>
  <si>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</si>
  <si>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</si>
  <si>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</si>
  <si>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</si>
  <si>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</si>
  <si>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</si>
  <si>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</si>
  <si>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</si>
  <si>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</si>
  <si>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</si>
  <si>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</si>
  <si>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</si>
  <si>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</si>
  <si>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</si>
  <si>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</si>
  <si>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</si>
  <si>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</si>
  <si>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</si>
  <si>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</si>
  <si>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</si>
  <si>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</si>
  <si>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</si>
  <si>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</si>
  <si>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</si>
  <si>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</si>
  <si>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</si>
  <si>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</si>
  <si>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</si>
  <si>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</si>
  <si>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</si>
  <si>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</si>
  <si>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</si>
  <si>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</si>
  <si>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</si>
  <si>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</si>
  <si>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</si>
  <si>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</si>
  <si>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</si>
  <si>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</si>
  <si>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</si>
  <si>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</si>
  <si>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</si>
  <si>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</si>
  <si>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</si>
  <si>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</si>
  <si>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</si>
  <si>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</si>
  <si>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</si>
  <si>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</si>
  <si>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</si>
  <si>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</si>
  <si>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</si>
  <si>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</si>
  <si>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</si>
  <si>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</si>
  <si>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</si>
  <si>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</si>
  <si>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</si>
  <si>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</si>
  <si>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</si>
  <si>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</si>
  <si>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</si>
  <si>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</si>
  <si>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</si>
  <si>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</si>
  <si>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</si>
  <si>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</si>
  <si>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</si>
  <si>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</si>
  <si>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</si>
  <si>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</si>
  <si>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</si>
  <si>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</si>
  <si>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</si>
  <si>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</si>
  <si>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</si>
  <si>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</si>
  <si>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</si>
  <si>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</si>
  <si>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</si>
  <si>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</si>
  <si>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</si>
  <si>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</si>
  <si>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</si>
  <si>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</si>
  <si>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</si>
  <si>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</si>
  <si>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</si>
  <si>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</si>
  <si>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</si>
  <si>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</si>
  <si>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</si>
  <si>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</si>
  <si>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</si>
  <si>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</si>
  <si>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</si>
  <si>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</si>
  <si>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</si>
  <si>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</si>
  <si>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</si>
  <si>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</si>
  <si>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</si>
  <si>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</si>
  <si>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</si>
  <si>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</si>
  <si>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</si>
  <si>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</si>
  <si>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</si>
  <si>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</si>
  <si>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</si>
  <si>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</si>
  <si>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</si>
  <si>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</si>
  <si>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</si>
  <si>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</si>
  <si>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</si>
  <si>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</si>
  <si>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</si>
  <si>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</si>
  <si>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</si>
  <si>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</si>
  <si>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</si>
  <si>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</si>
  <si>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</si>
  <si>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</si>
  <si>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</si>
  <si>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</si>
  <si>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</si>
  <si>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</si>
  <si>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</si>
  <si>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</si>
  <si>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</si>
  <si>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</si>
  <si>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</si>
  <si>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</si>
  <si>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</si>
  <si>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</si>
  <si>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</si>
  <si>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</si>
  <si>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</si>
  <si>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</si>
  <si>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</si>
  <si>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</si>
  <si>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</si>
  <si>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</si>
  <si>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</si>
  <si>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</si>
  <si>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</si>
  <si>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</si>
  <si>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</si>
  <si>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</si>
  <si>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</si>
  <si>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</si>
  <si>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</si>
  <si>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</si>
  <si>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</si>
  <si>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</si>
  <si>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</si>
  <si>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</si>
  <si>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</si>
  <si>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</si>
  <si>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</si>
  <si>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</si>
  <si>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</si>
  <si>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</si>
  <si>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</si>
  <si>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</si>
  <si>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</si>
  <si>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</si>
  <si>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</si>
  <si>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</si>
  <si>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</si>
  <si>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</si>
  <si>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</si>
  <si>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</si>
  <si>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</si>
  <si>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</si>
  <si>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</si>
  <si>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</si>
  <si>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</si>
  <si>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</si>
  <si>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</si>
  <si>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</si>
  <si>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</si>
  <si>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</si>
  <si>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</si>
  <si>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</si>
  <si>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</si>
  <si>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</si>
  <si>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</si>
  <si>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</si>
  <si>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</si>
  <si>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</si>
  <si>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</si>
  <si>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</si>
  <si>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</si>
  <si>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</si>
  <si>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</si>
  <si>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</si>
  <si>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</si>
  <si>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</si>
  <si>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</si>
  <si>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</si>
  <si>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</si>
  <si>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</si>
  <si>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</si>
  <si>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</si>
  <si>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</si>
  <si>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</si>
  <si>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</si>
  <si>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</si>
  <si>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</si>
  <si>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</si>
  <si>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</si>
  <si>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</si>
  <si>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</si>
  <si>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</si>
  <si>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</si>
  <si>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</si>
  <si>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</si>
  <si>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</si>
  <si>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</si>
  <si>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</si>
  <si>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</si>
  <si>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</si>
  <si>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</si>
  <si>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</si>
  <si>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</si>
  <si>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</si>
  <si>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</si>
  <si>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</si>
  <si>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</si>
  <si>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</si>
  <si>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</si>
  <si>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</si>
  <si>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</si>
  <si>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</si>
  <si>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</si>
  <si>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</si>
  <si>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</si>
  <si>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</si>
  <si>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</si>
  <si>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</si>
  <si>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</si>
  <si>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</si>
  <si>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</si>
  <si>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</si>
  <si>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</si>
  <si>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</si>
  <si>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</si>
  <si>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</si>
  <si>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</si>
  <si>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</si>
  <si>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</si>
  <si>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</si>
  <si>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</si>
  <si>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</si>
  <si>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</si>
  <si>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</si>
  <si>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</si>
  <si>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</si>
  <si>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</si>
  <si>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</si>
  <si>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</si>
  <si>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</si>
  <si>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</si>
  <si>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</si>
  <si>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</si>
  <si>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</si>
  <si>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</si>
  <si>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</si>
  <si>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</si>
  <si>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</si>
  <si>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</si>
  <si>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</si>
  <si>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</si>
  <si>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</si>
  <si>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</si>
  <si>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</si>
  <si>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</si>
  <si>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</si>
  <si>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</si>
  <si>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</si>
  <si>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</si>
  <si>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</si>
  <si>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</si>
  <si>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</si>
  <si>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</si>
  <si>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</si>
  <si>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</si>
  <si>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</si>
  <si>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</si>
  <si>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</si>
  <si>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</si>
  <si>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</si>
  <si>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</si>
  <si>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</si>
  <si>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</si>
  <si>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</si>
  <si>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</si>
  <si>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</si>
  <si>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</si>
  <si>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</si>
  <si>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</si>
  <si>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</si>
  <si>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</si>
  <si>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</si>
  <si>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</si>
  <si>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</si>
  <si>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</si>
  <si>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</si>
  <si>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</si>
  <si>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</si>
  <si>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</si>
  <si>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</si>
  <si>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</si>
  <si>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</si>
  <si>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</si>
  <si>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</si>
  <si>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</si>
  <si>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</si>
  <si>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</si>
  <si>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</si>
  <si>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</si>
  <si>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</si>
  <si>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</si>
  <si>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</si>
  <si>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</si>
  <si>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</si>
  <si>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</si>
  <si>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</si>
  <si>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</si>
  <si>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</si>
  <si>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</si>
  <si>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</si>
  <si>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</si>
  <si>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</si>
  <si>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</si>
  <si>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</si>
  <si>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</si>
  <si>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</si>
  <si>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</si>
  <si>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</si>
  <si>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</si>
  <si>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</si>
  <si>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</si>
  <si>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</si>
  <si>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</si>
  <si>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</si>
  <si>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</si>
  <si>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</si>
  <si>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</si>
  <si>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</si>
  <si>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</si>
  <si>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</si>
  <si>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</si>
  <si>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</si>
  <si>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</si>
  <si>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</si>
  <si>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</si>
  <si>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</si>
  <si>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</si>
  <si>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</si>
  <si>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</si>
  <si>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</si>
  <si>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</si>
  <si>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</si>
  <si>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</si>
  <si>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</si>
  <si>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</si>
  <si>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</si>
  <si>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</si>
  <si>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</si>
  <si>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</si>
  <si>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</si>
  <si>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</si>
  <si>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</si>
  <si>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</si>
  <si>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</si>
  <si>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</si>
  <si>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</si>
  <si>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</si>
  <si>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</si>
  <si>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</si>
  <si>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</si>
  <si>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</si>
  <si>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</si>
  <si>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</si>
  <si>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</si>
  <si>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</si>
  <si>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</si>
  <si>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</si>
  <si>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</si>
  <si>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</si>
  <si>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</si>
  <si>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</si>
  <si>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</si>
  <si>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</si>
  <si>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</si>
  <si>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</si>
  <si>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</si>
  <si>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</si>
  <si>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</si>
  <si>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</si>
  <si>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</si>
  <si>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</si>
  <si>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</si>
  <si>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</si>
  <si>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</si>
  <si>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</si>
  <si>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</si>
  <si>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</si>
  <si>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</si>
  <si>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</si>
  <si>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</si>
  <si>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</si>
  <si>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</si>
  <si>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</si>
  <si>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</si>
  <si>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</si>
  <si>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</si>
  <si>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</si>
  <si>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</si>
  <si>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</si>
  <si>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</si>
  <si>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</si>
  <si>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</si>
  <si>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</si>
  <si>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</si>
  <si>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</si>
  <si>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</si>
  <si>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</si>
  <si>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</si>
  <si>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</si>
  <si>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</si>
  <si>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</si>
  <si>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</si>
  <si>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</si>
  <si>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</si>
  <si>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</si>
  <si>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</si>
  <si>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</si>
  <si>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</si>
  <si>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</si>
  <si>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</si>
  <si>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</si>
  <si>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</si>
  <si>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</si>
  <si>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</si>
  <si>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</si>
  <si>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</si>
  <si>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</si>
  <si>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</si>
  <si>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</si>
  <si>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</si>
  <si>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</si>
  <si>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</si>
  <si>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</si>
  <si>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</si>
  <si>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</si>
  <si>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</si>
  <si>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</si>
  <si>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</si>
  <si>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</si>
  <si>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</si>
  <si>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</si>
  <si>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</si>
  <si>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</si>
  <si>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</si>
  <si>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</si>
  <si>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</si>
  <si>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</si>
  <si>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</si>
  <si>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</si>
  <si>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</si>
  <si>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</si>
  <si>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</si>
  <si>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</si>
  <si>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</si>
  <si>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</si>
  <si>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</si>
  <si>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</si>
  <si>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</si>
  <si>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</si>
  <si>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</si>
  <si>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</si>
  <si>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</si>
  <si>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</si>
  <si>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</si>
  <si>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</si>
  <si>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</si>
  <si>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</si>
  <si>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</si>
  <si>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</si>
  <si>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</si>
  <si>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</si>
  <si>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</si>
  <si>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</si>
  <si>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</si>
  <si>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</si>
  <si>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</si>
  <si>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</si>
  <si>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</si>
  <si>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</si>
  <si>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</si>
  <si>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</si>
  <si>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</si>
  <si>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</si>
  <si>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</si>
  <si>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</si>
  <si>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</si>
  <si>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</si>
  <si>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</si>
  <si>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</si>
  <si>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</si>
  <si>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</si>
  <si>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</si>
  <si>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</si>
  <si>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</si>
  <si>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</si>
  <si>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</si>
  <si>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</si>
  <si>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</si>
  <si>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</si>
  <si>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</si>
  <si>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</si>
  <si>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</si>
  <si>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</si>
  <si>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</si>
  <si>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</si>
  <si>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</si>
  <si>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</si>
  <si>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</si>
  <si>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</si>
  <si>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</si>
  <si>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</si>
  <si>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</si>
  <si>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</si>
  <si>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</si>
  <si>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</si>
  <si>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</si>
  <si>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</si>
  <si>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</si>
  <si>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</si>
  <si>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</si>
  <si>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</si>
  <si>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</si>
  <si>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</si>
  <si>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</si>
  <si>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</si>
  <si>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</si>
  <si>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</si>
  <si>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</si>
  <si>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</si>
  <si>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</si>
  <si>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</si>
  <si>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</si>
  <si>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</si>
  <si>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</si>
  <si>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</si>
  <si>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</si>
  <si>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</si>
  <si>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</si>
  <si>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</si>
  <si>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</si>
  <si>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</si>
  <si>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</si>
  <si>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</si>
  <si>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</si>
  <si>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</si>
  <si>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</si>
  <si>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</si>
  <si>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</si>
  <si>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</si>
  <si>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</si>
  <si>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</si>
  <si>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</si>
  <si>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</si>
  <si>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</si>
  <si>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</si>
  <si>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</si>
  <si>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</si>
  <si>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</si>
  <si>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</si>
  <si>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</si>
  <si>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</si>
  <si>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</si>
  <si>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</si>
  <si>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</si>
  <si>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</si>
  <si>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</si>
  <si>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</si>
  <si>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</si>
  <si>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</si>
  <si>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</si>
  <si>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</si>
  <si>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</si>
  <si>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</si>
  <si>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</si>
  <si>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</si>
  <si>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</si>
  <si>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</si>
  <si>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</si>
  <si>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</si>
  <si>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</si>
  <si>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</si>
  <si>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</si>
  <si>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</si>
  <si>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</si>
  <si>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</si>
  <si>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</si>
  <si>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</si>
  <si>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</si>
  <si>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</si>
  <si>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</si>
  <si>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</si>
  <si>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</si>
  <si>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</si>
  <si>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</si>
  <si>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</si>
  <si>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</si>
  <si>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</si>
  <si>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</si>
  <si>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</si>
  <si>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</si>
  <si>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</si>
  <si>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</si>
  <si>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</si>
  <si>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</si>
  <si>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</si>
  <si>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</si>
  <si>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</si>
  <si>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</si>
  <si>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</si>
  <si>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</si>
  <si>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</si>
  <si>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</si>
  <si>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</si>
  <si>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</si>
  <si>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</si>
  <si>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</si>
  <si>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</si>
  <si>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</si>
  <si>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</si>
  <si>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</si>
  <si>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</si>
  <si>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</si>
  <si>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</si>
  <si>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</si>
  <si>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</si>
  <si>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</si>
  <si>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</si>
  <si>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</si>
  <si>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</si>
  <si>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</si>
  <si>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</si>
  <si>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</si>
  <si>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</si>
  <si>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</si>
  <si>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</si>
  <si>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</si>
  <si>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</si>
  <si>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</si>
  <si>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</si>
  <si>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</si>
  <si>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</si>
  <si>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</si>
  <si>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</si>
  <si>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</si>
  <si>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</si>
  <si>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</si>
  <si>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</si>
  <si>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</si>
  <si>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</si>
  <si>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</si>
  <si>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</si>
  <si>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</si>
  <si>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</si>
  <si>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</si>
  <si>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</si>
  <si>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</si>
  <si>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</si>
  <si>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</si>
  <si>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</si>
  <si>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</si>
  <si>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</si>
  <si>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</si>
  <si>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</si>
  <si>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</si>
  <si>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</si>
  <si>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</si>
  <si>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</si>
  <si>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</si>
  <si>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</si>
  <si>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</si>
  <si>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</si>
  <si>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</si>
  <si>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</si>
  <si>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</si>
  <si>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</si>
  <si>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</si>
  <si>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</si>
  <si>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</si>
  <si>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</si>
  <si>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</si>
  <si>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</si>
  <si>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</si>
  <si>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</si>
  <si>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</si>
  <si>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</si>
  <si>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</si>
  <si>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</si>
  <si>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</si>
  <si>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</si>
  <si>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</si>
  <si>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</si>
  <si>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</si>
  <si>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</si>
  <si>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</si>
  <si>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</si>
  <si>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</si>
  <si>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</si>
  <si>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</si>
  <si>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</si>
  <si>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</si>
  <si>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</si>
  <si>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</si>
  <si>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</si>
  <si>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</si>
  <si>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</si>
  <si>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</si>
  <si>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</si>
  <si>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</si>
  <si>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</si>
  <si>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</si>
  <si>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</si>
  <si>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</si>
  <si>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</si>
  <si>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</si>
  <si>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</si>
  <si>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</si>
  <si>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</si>
  <si>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</si>
  <si>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</si>
  <si>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</si>
  <si>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</si>
  <si>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</si>
  <si>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</si>
  <si>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</si>
  <si>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</si>
  <si>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</si>
  <si>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</si>
  <si>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</si>
  <si>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</si>
  <si>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</si>
  <si>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</si>
  <si>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</si>
  <si>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</si>
  <si>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</si>
  <si>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</si>
  <si>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</si>
  <si>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</si>
  <si>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</si>
  <si>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</si>
  <si>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</si>
  <si>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</si>
  <si>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</si>
  <si>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</si>
  <si>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</si>
  <si>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</si>
  <si>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</si>
  <si>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</si>
  <si>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</si>
  <si>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</si>
  <si>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</si>
  <si>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</si>
  <si>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</si>
  <si>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</si>
  <si>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</si>
  <si>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</si>
  <si>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</si>
  <si>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</si>
  <si>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</si>
  <si>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</si>
  <si>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</si>
  <si>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</si>
  <si>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</si>
  <si>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</si>
  <si>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</si>
  <si>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</si>
  <si>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</si>
  <si>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</si>
  <si>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</si>
  <si>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</si>
  <si>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</si>
  <si>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</si>
  <si>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</si>
  <si>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</si>
  <si>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</si>
  <si>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</si>
  <si>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</si>
  <si>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</si>
  <si>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</si>
  <si>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</si>
  <si>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</si>
  <si>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</si>
  <si>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</si>
  <si>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</si>
  <si>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</si>
  <si>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</si>
  <si>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</si>
  <si>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</si>
  <si>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</si>
  <si>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</si>
  <si>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</si>
  <si>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</si>
  <si>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</si>
  <si>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</si>
  <si>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</si>
  <si>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</si>
  <si>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</si>
  <si>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</si>
  <si>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</si>
  <si>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</si>
  <si>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</si>
  <si>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</si>
  <si>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</si>
  <si>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</si>
  <si>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</si>
  <si>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</si>
  <si>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</si>
  <si>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</si>
  <si>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</si>
  <si>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</si>
  <si>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</si>
  <si>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</si>
  <si>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</si>
  <si>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</si>
  <si>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</si>
  <si>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</si>
  <si>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</si>
  <si>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</si>
  <si>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</si>
  <si>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</si>
  <si>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</si>
  <si>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</si>
  <si>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</si>
  <si>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</si>
  <si>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</si>
  <si>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</si>
  <si>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</si>
  <si>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</si>
  <si>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</si>
  <si>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</si>
  <si>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</si>
  <si>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</si>
  <si>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</si>
  <si>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</si>
  <si>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</si>
  <si>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</si>
  <si>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</si>
  <si>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</si>
  <si>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</si>
  <si>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</si>
  <si>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</si>
  <si>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</si>
  <si>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</si>
  <si>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</si>
  <si>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</si>
  <si>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</si>
  <si>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</si>
  <si>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</si>
  <si>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</si>
  <si>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</si>
  <si>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</si>
  <si>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</si>
  <si>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</si>
  <si>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</si>
  <si>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</si>
  <si>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</si>
  <si>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</si>
  <si>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</si>
  <si>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</si>
  <si>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</si>
  <si>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</si>
  <si>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</si>
  <si>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</si>
  <si>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</si>
  <si>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</si>
  <si>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</si>
  <si>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</si>
  <si>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</si>
  <si>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</si>
  <si>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</si>
  <si>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</si>
  <si>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</si>
  <si>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</si>
  <si>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</si>
  <si>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</si>
  <si>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</si>
  <si>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</si>
  <si>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</si>
  <si>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</si>
  <si>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</si>
  <si>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</si>
  <si>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</si>
  <si>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</si>
  <si>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</si>
  <si>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</si>
  <si>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</si>
  <si>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</si>
  <si>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</si>
  <si>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</si>
  <si>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</si>
  <si>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</si>
  <si>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</si>
  <si>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</si>
  <si>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</si>
  <si>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</si>
  <si>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</si>
  <si>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</si>
  <si>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</si>
  <si>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</si>
  <si>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</si>
  <si>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</si>
  <si>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</si>
  <si>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</si>
  <si>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</si>
  <si>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</si>
  <si>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</si>
  <si>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</si>
  <si>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</si>
  <si>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</si>
  <si>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</si>
  <si>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</si>
  <si>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</si>
  <si>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</si>
  <si>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</si>
  <si>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</si>
  <si>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</si>
  <si>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</si>
  <si>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</si>
  <si>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</si>
  <si>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</si>
  <si>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</si>
  <si>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</si>
  <si>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</si>
  <si>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</si>
  <si>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</si>
  <si>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</si>
  <si>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</si>
  <si>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</si>
  <si>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</si>
  <si>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</si>
  <si>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</si>
  <si>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</si>
  <si>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</si>
  <si>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</si>
  <si>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</si>
  <si>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</si>
  <si>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</si>
  <si>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</si>
  <si>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</si>
  <si>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</si>
  <si>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</si>
  <si>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</si>
  <si>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</si>
  <si>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</si>
  <si>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</si>
  <si>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</si>
  <si>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</si>
  <si>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</si>
  <si>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</si>
  <si>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</si>
  <si>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</si>
  <si>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</si>
  <si>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</si>
  <si>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</si>
  <si>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</si>
  <si>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</si>
  <si>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</si>
  <si>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</si>
  <si>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</si>
  <si>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</si>
  <si>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</si>
  <si>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</si>
  <si>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</si>
  <si>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</si>
  <si>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</si>
  <si>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</si>
  <si>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</si>
  <si>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</si>
  <si>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</si>
  <si>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</si>
  <si>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</si>
  <si>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</si>
  <si>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</si>
  <si>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</si>
  <si>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</si>
  <si>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</si>
  <si>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</si>
  <si>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</si>
  <si>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</si>
  <si>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</si>
  <si>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</si>
  <si>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</si>
  <si>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</si>
  <si>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</si>
  <si>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</si>
  <si>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</si>
  <si>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</si>
  <si>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</si>
  <si>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</si>
  <si>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</si>
  <si>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</si>
  <si>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</si>
  <si>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</si>
  <si>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</si>
  <si>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</si>
  <si>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</si>
  <si>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</si>
  <si>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</si>
  <si>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</si>
  <si>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</si>
  <si>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</si>
  <si>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</si>
  <si>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</si>
  <si>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</si>
  <si>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</si>
  <si>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</si>
  <si>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</si>
  <si>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</si>
  <si>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</si>
  <si>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</si>
  <si>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</si>
  <si>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</si>
  <si>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</si>
  <si>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</si>
  <si>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</si>
  <si>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</si>
  <si>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</si>
  <si>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</si>
  <si>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</si>
  <si>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</si>
  <si>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</si>
  <si>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</si>
  <si>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</si>
  <si>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</si>
  <si>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</si>
  <si>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</si>
  <si>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</si>
  <si>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</si>
  <si>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</si>
  <si>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</si>
  <si>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</si>
  <si>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</si>
  <si>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</si>
  <si>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</si>
  <si>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</si>
  <si>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</si>
  <si>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</si>
  <si>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</si>
  <si>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</si>
  <si>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</si>
  <si>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</si>
  <si>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</si>
  <si>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</si>
  <si>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</si>
  <si>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</si>
  <si>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</si>
  <si>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</si>
  <si>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</si>
  <si>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</si>
  <si>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</si>
  <si>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</si>
  <si>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</si>
  <si>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</si>
  <si>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</si>
  <si>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</si>
  <si>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</si>
  <si>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</si>
  <si>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</si>
  <si>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</si>
  <si>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</si>
  <si>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</si>
  <si>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</si>
  <si>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</si>
  <si>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</si>
  <si>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</si>
  <si>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</si>
  <si>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</si>
  <si>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</si>
  <si>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</si>
  <si>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</si>
  <si>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</si>
  <si>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</si>
  <si>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</si>
  <si>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</si>
  <si>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</si>
  <si>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</si>
  <si>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</si>
  <si>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</si>
  <si>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</si>
  <si>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</si>
  <si>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</si>
  <si>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</si>
  <si>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</si>
  <si>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</si>
  <si>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</si>
  <si>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</si>
  <si>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</si>
  <si>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</si>
  <si>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</si>
  <si>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</si>
  <si>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</si>
  <si>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</si>
  <si>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</si>
  <si>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</si>
  <si>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</si>
  <si>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</si>
  <si>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</si>
  <si>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</si>
  <si>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</si>
  <si>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</si>
  <si>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</si>
  <si>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</si>
  <si>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</si>
  <si>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</si>
  <si>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</si>
  <si>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</si>
  <si>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</si>
  <si>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</si>
  <si>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</si>
  <si>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</si>
  <si>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</si>
  <si>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</si>
  <si>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</si>
  <si>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</si>
  <si>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</si>
  <si>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</si>
  <si>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</si>
  <si>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</si>
  <si>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</si>
  <si>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</si>
  <si>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</si>
  <si>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</si>
  <si>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</si>
  <si>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</si>
  <si>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</si>
  <si>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</si>
  <si>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</si>
  <si>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</si>
  <si>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</si>
  <si>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</si>
  <si>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</si>
  <si>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</si>
  <si>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</si>
  <si>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</si>
  <si>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</si>
  <si>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</si>
  <si>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</si>
  <si>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</si>
  <si>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</si>
  <si>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</si>
  <si>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</si>
  <si>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</si>
  <si>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</si>
  <si>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</si>
  <si>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</si>
  <si>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</si>
  <si>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</si>
  <si>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</si>
  <si>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</si>
  <si>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</si>
  <si>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</si>
  <si>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</si>
  <si>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</si>
  <si>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</si>
  <si>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</si>
  <si>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</si>
  <si>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</si>
  <si>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</si>
  <si>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</si>
  <si>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</si>
  <si>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</si>
  <si>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</si>
  <si>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</si>
  <si>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</si>
  <si>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</si>
  <si>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</si>
  <si>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</si>
  <si>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</si>
  <si>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</si>
  <si>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</si>
  <si>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</si>
  <si>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</si>
  <si>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</si>
  <si>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</si>
  <si>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</si>
  <si>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</si>
  <si>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</si>
  <si>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</si>
  <si>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</si>
  <si>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</si>
  <si>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</si>
  <si>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</si>
  <si>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</si>
  <si>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</si>
  <si>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</si>
  <si>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</si>
  <si>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</si>
  <si>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</si>
  <si>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</si>
  <si>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</si>
  <si>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</si>
  <si>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</si>
  <si>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</si>
  <si>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</si>
  <si>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</si>
  <si>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</si>
  <si>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</si>
  <si>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</si>
  <si>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</si>
  <si>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</si>
  <si>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</si>
  <si>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</si>
  <si>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</si>
  <si>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</si>
  <si>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</si>
  <si>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</si>
  <si>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</si>
  <si>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</si>
  <si>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</si>
  <si>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</si>
  <si>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</si>
  <si>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</si>
  <si>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</si>
  <si>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</si>
  <si>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</si>
  <si>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</si>
  <si>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</si>
  <si>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</si>
  <si>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</si>
  <si>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</si>
  <si>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</si>
  <si>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</si>
  <si>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</si>
  <si>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</si>
  <si>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</si>
  <si>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</si>
  <si>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</si>
  <si>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</si>
  <si>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</si>
  <si>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</si>
  <si>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</si>
  <si>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</si>
  <si>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</si>
  <si>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</si>
  <si>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</si>
  <si>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</si>
  <si>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</si>
  <si>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</si>
  <si>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</si>
  <si>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</si>
  <si>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</si>
  <si>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</si>
  <si>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</si>
  <si>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</si>
  <si>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</si>
  <si>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</si>
  <si>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</si>
  <si>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</si>
  <si>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</si>
  <si>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</si>
  <si>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</si>
  <si>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</si>
  <si>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</si>
  <si>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</si>
  <si>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</si>
  <si>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</si>
  <si>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</si>
  <si>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</si>
  <si>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</si>
  <si>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</si>
  <si>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</si>
  <si>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</si>
  <si>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</si>
  <si>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</si>
  <si>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</si>
  <si>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</si>
  <si>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</si>
  <si>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</si>
  <si>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</si>
  <si>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</si>
  <si>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</si>
  <si>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</si>
  <si>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</si>
  <si>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</si>
  <si>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</si>
  <si>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</si>
  <si>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</si>
  <si>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</si>
  <si>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</si>
  <si>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</si>
  <si>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</si>
  <si>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</si>
  <si>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</si>
  <si>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</si>
  <si>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</si>
  <si>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</si>
  <si>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</si>
  <si>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</si>
  <si>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</si>
  <si>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</si>
  <si>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</si>
  <si>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</si>
  <si>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</si>
  <si>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</si>
  <si>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</si>
  <si>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</si>
  <si>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</si>
  <si>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</si>
  <si>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</si>
  <si>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</si>
  <si>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</si>
  <si>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</si>
  <si>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</si>
  <si>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</si>
  <si>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</si>
  <si>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</si>
  <si>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</si>
  <si>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</si>
  <si>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</si>
  <si>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</si>
  <si>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</si>
  <si>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</si>
  <si>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</si>
  <si>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</si>
  <si>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</si>
  <si>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</si>
  <si>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</si>
  <si>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</si>
  <si>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</si>
  <si>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</si>
  <si>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</si>
  <si>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</si>
  <si>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</si>
  <si>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</si>
  <si>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</si>
  <si>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</si>
  <si>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</si>
  <si>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</si>
  <si>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</si>
  <si>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</si>
  <si>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</si>
  <si>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</si>
  <si>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</si>
  <si>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</si>
  <si>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</si>
  <si>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</si>
  <si>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</si>
  <si>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</si>
  <si>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</si>
  <si>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</si>
  <si>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</si>
  <si>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</si>
  <si>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</si>
  <si>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</si>
  <si>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</si>
  <si>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</si>
  <si>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</si>
  <si>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</si>
  <si>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</si>
  <si>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</si>
  <si>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</si>
  <si>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</si>
  <si>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</si>
  <si>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</si>
  <si>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</si>
  <si>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</si>
  <si>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</si>
  <si>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</si>
  <si>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</si>
  <si>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</si>
  <si>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</si>
  <si>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</si>
  <si>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</si>
  <si>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</si>
  <si>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</si>
  <si>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</si>
  <si>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</si>
  <si>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</si>
  <si>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</si>
  <si>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</si>
  <si>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</si>
  <si>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</si>
  <si>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</si>
  <si>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</si>
  <si>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</si>
  <si>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</si>
  <si>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</si>
  <si>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</si>
  <si>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</si>
  <si>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</si>
  <si>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</si>
  <si>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</si>
  <si>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</si>
  <si>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</si>
  <si>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</si>
  <si>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</si>
  <si>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</si>
  <si>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</si>
  <si>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</si>
  <si>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</si>
  <si>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</si>
  <si>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</si>
  <si>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</si>
  <si>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</si>
  <si>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</si>
  <si>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</si>
  <si>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</si>
  <si>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</si>
  <si>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</si>
  <si>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</si>
  <si>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</si>
  <si>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</si>
  <si>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</si>
  <si>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</si>
  <si>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</si>
  <si>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</si>
  <si>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</si>
  <si>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</si>
  <si>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</si>
  <si>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</si>
  <si>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</si>
  <si>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</si>
  <si>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</si>
  <si>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</si>
  <si>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</si>
  <si>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</si>
  <si>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</si>
  <si>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</si>
  <si>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</si>
  <si>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</si>
  <si>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</si>
  <si>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</si>
  <si>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</si>
  <si>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</si>
  <si>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</si>
  <si>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</si>
  <si>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</si>
  <si>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</si>
  <si>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</si>
  <si>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</si>
  <si>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</si>
  <si>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</si>
  <si>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</si>
  <si>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</si>
  <si>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</si>
  <si>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</si>
  <si>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</si>
  <si>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</si>
  <si>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</si>
  <si>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</si>
  <si>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</si>
  <si>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</si>
  <si>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</si>
  <si>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</si>
  <si>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</si>
  <si>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</si>
  <si>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</si>
  <si>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</si>
  <si>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</si>
  <si>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</si>
  <si>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</si>
  <si>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</si>
  <si>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</si>
  <si>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</si>
  <si>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</si>
  <si>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</si>
  <si>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</si>
  <si>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</si>
  <si>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</si>
  <si>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</si>
  <si>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</si>
  <si>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</si>
  <si>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</si>
  <si>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</si>
  <si>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</si>
  <si>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</si>
  <si>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</si>
  <si>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</si>
  <si>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</si>
  <si>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</si>
  <si>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</si>
  <si>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</si>
  <si>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</si>
  <si>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</si>
  <si>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</si>
  <si>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</si>
  <si>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</si>
  <si>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</si>
  <si>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</si>
  <si>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</si>
  <si>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</si>
  <si>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</si>
  <si>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</si>
  <si>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</si>
  <si>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</si>
  <si>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</si>
  <si>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</si>
  <si>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</si>
  <si>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</si>
  <si>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</si>
  <si>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</si>
  <si>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</si>
  <si>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</si>
  <si>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</si>
  <si>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</si>
  <si>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</si>
  <si>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</si>
  <si>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</si>
  <si>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</si>
  <si>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</si>
  <si>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</si>
  <si>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</si>
  <si>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</si>
  <si>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</si>
  <si>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</si>
  <si>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</si>
  <si>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</si>
  <si>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</si>
  <si>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</si>
  <si>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</si>
  <si>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</si>
  <si>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</si>
  <si>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</si>
  <si>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</si>
  <si>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</si>
  <si>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</si>
  <si>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</si>
  <si>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</si>
  <si>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</si>
  <si>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</si>
  <si>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</si>
  <si>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</si>
  <si>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</si>
  <si>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</si>
  <si>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</si>
  <si>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</si>
  <si>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</si>
  <si>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</si>
  <si>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</si>
  <si>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</si>
  <si>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</si>
  <si>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</si>
  <si>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</si>
  <si>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</si>
  <si>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</si>
  <si>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</si>
  <si>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</si>
  <si>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</si>
  <si>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</si>
  <si>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</si>
  <si>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</si>
  <si>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</si>
  <si>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</si>
  <si>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</si>
  <si>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</si>
  <si>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</si>
  <si>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</si>
  <si>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</si>
  <si>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</si>
  <si>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</si>
  <si>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</si>
  <si>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</si>
  <si>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</si>
  <si>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</si>
  <si>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</si>
  <si>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</si>
  <si>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</si>
  <si>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</si>
  <si>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</si>
  <si>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</si>
  <si>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</si>
  <si>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</si>
  <si>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</si>
  <si>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</si>
  <si>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</si>
  <si>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</si>
  <si>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</si>
  <si>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</si>
  <si>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</si>
  <si>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</si>
  <si>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</si>
  <si>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</si>
  <si>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</si>
  <si>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</si>
  <si>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</si>
  <si>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</si>
  <si>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</si>
  <si>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</si>
  <si>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</si>
  <si>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</si>
  <si>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</si>
  <si>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</si>
  <si>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</si>
  <si>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</si>
  <si>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</si>
  <si>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</si>
  <si>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</si>
  <si>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</si>
  <si>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</si>
  <si>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</si>
  <si>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</si>
  <si>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</si>
  <si>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</si>
  <si>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</si>
  <si>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</si>
  <si>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</si>
  <si>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</si>
  <si>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</si>
  <si>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</si>
  <si>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</si>
  <si>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</si>
  <si>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</si>
  <si>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</si>
  <si>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</si>
  <si>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</si>
  <si>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</si>
  <si>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</si>
  <si>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</si>
  <si>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</si>
  <si>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</si>
  <si>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</si>
  <si>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</si>
  <si>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</si>
  <si>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</si>
  <si>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</si>
  <si>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</si>
  <si>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</si>
  <si>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</si>
  <si>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</si>
  <si>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</si>
  <si>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</si>
  <si>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</si>
  <si>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</si>
  <si>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</si>
  <si>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</si>
  <si>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</si>
  <si>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</si>
  <si>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</si>
  <si>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</si>
  <si>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</si>
  <si>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</si>
  <si>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</si>
  <si>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</si>
  <si>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</si>
  <si>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</si>
  <si>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</si>
  <si>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</si>
  <si>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</si>
  <si>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</si>
  <si>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</si>
  <si>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</si>
  <si>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</si>
  <si>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</si>
  <si>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</si>
  <si>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</si>
  <si>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</si>
  <si>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</si>
  <si>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</si>
  <si>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</si>
  <si>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</si>
  <si>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</si>
  <si>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</si>
  <si>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</si>
  <si>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</si>
  <si>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</si>
  <si>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</si>
  <si>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</si>
  <si>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</si>
  <si>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</si>
  <si>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</si>
  <si>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</si>
  <si>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</si>
  <si>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</si>
  <si>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</si>
  <si>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</si>
  <si>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</si>
  <si>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</si>
  <si>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</si>
  <si>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</si>
  <si>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</si>
  <si>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</si>
  <si>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</si>
  <si>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</si>
  <si>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</si>
  <si>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</si>
  <si>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</si>
  <si>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</si>
  <si>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</si>
  <si>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</si>
  <si>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</si>
  <si>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</si>
  <si>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</si>
  <si>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</si>
  <si>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</si>
  <si>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</si>
  <si>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</si>
  <si>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</si>
  <si>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</si>
  <si>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</si>
  <si>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</si>
  <si>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</si>
  <si>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</si>
  <si>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</si>
  <si>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</si>
  <si>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</si>
  <si>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</si>
  <si>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</si>
  <si>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</si>
  <si>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</si>
  <si>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</si>
  <si>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</si>
  <si>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</si>
  <si>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</si>
  <si>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</si>
  <si>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</si>
  <si>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</si>
  <si>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</si>
  <si>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</si>
  <si>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</si>
  <si>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</si>
  <si>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</si>
  <si>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</si>
  <si>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</si>
  <si>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</si>
  <si>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</si>
  <si>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</si>
  <si>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</si>
  <si>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</si>
  <si>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</si>
  <si>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</si>
  <si>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</si>
  <si>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</si>
  <si>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</si>
  <si>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</si>
  <si>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</si>
  <si>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</si>
  <si>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</si>
  <si>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</si>
  <si>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</si>
  <si>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</si>
  <si>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</si>
  <si>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</si>
  <si>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</si>
  <si>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</si>
  <si>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</si>
  <si>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</si>
  <si>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</si>
  <si>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</si>
  <si>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</si>
  <si>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</si>
  <si>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</si>
  <si>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</si>
  <si>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</si>
  <si>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</si>
  <si>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</si>
  <si>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</si>
  <si>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</si>
  <si>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</si>
  <si>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</si>
  <si>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</si>
  <si>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</si>
  <si>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</si>
  <si>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</si>
  <si>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</si>
  <si>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</si>
  <si>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</si>
  <si>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</si>
  <si>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</si>
  <si>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</si>
  <si>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</si>
  <si>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</si>
  <si>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</si>
  <si>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</si>
  <si>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</si>
  <si>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</si>
  <si>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</si>
  <si>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</si>
  <si>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</si>
  <si>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</si>
  <si>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</si>
  <si>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</si>
  <si>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</si>
  <si>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</si>
  <si>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</si>
  <si>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</si>
  <si>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</si>
  <si>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</si>
  <si>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</si>
  <si>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</si>
  <si>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</si>
  <si>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</si>
  <si>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</si>
  <si>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</si>
  <si>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</si>
  <si>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</si>
  <si>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</si>
  <si>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</si>
  <si>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</si>
  <si>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</si>
  <si>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</si>
  <si>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</si>
  <si>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</si>
  <si>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</si>
  <si>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</si>
  <si>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</si>
  <si>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</si>
  <si>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</si>
  <si>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</si>
  <si>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</si>
  <si>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</si>
  <si>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</si>
  <si>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</si>
  <si>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</si>
  <si>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</si>
  <si>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</si>
  <si>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</si>
  <si>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</si>
  <si>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</si>
  <si>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</si>
  <si>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</si>
  <si>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</si>
  <si>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</si>
  <si>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</si>
  <si>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</si>
  <si>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</si>
  <si>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</si>
  <si>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</si>
  <si>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</si>
  <si>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</si>
  <si>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</si>
  <si>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</si>
  <si>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</si>
  <si>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</si>
  <si>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</si>
  <si>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</si>
  <si>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</si>
  <si>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</si>
  <si>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</si>
  <si>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</si>
  <si>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</si>
  <si>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</si>
  <si>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</si>
  <si>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</si>
  <si>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</si>
  <si>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</si>
  <si>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</si>
  <si>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</si>
  <si>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</si>
  <si>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</si>
  <si>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</si>
  <si>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</si>
  <si>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</si>
  <si>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</si>
  <si>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</si>
  <si>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</si>
  <si>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</si>
  <si>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</si>
  <si>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</si>
  <si>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</si>
  <si>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</si>
  <si>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</si>
  <si>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</si>
  <si>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</si>
  <si>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</si>
  <si>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</si>
  <si>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</si>
  <si>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</si>
  <si>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</si>
  <si>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</si>
  <si>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</si>
  <si>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</si>
  <si>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</si>
  <si>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</si>
  <si>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</si>
  <si>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</si>
  <si>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</si>
  <si>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</si>
  <si>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</si>
  <si>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</si>
  <si>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</si>
  <si>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</si>
  <si>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</si>
  <si>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</si>
  <si>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</si>
  <si>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</si>
  <si>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</si>
  <si>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</si>
  <si>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</si>
  <si>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</si>
  <si>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</si>
  <si>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</si>
  <si>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</si>
  <si>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</si>
  <si>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</si>
  <si>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</si>
  <si>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</si>
  <si>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</si>
  <si>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</si>
  <si>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</si>
  <si>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</si>
  <si>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</si>
  <si>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</si>
  <si>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</si>
  <si>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</si>
  <si>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</si>
  <si>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</si>
  <si>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</si>
  <si>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</si>
  <si>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</si>
  <si>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</si>
  <si>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</si>
  <si>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</si>
  <si>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</si>
  <si>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</si>
  <si>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</si>
  <si>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</si>
  <si>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</si>
  <si>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</si>
  <si>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</si>
  <si>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</si>
  <si>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</si>
  <si>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</si>
  <si>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</si>
  <si>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</si>
  <si>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</si>
  <si>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</si>
  <si>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</si>
  <si>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</si>
  <si>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</si>
  <si>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</si>
  <si>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</si>
  <si>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</si>
  <si>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</si>
  <si>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</si>
  <si>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</si>
  <si>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</si>
  <si>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</si>
  <si>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</si>
  <si>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</si>
  <si>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</si>
  <si>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</si>
  <si>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</si>
  <si>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</si>
  <si>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</si>
  <si>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</si>
  <si>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</si>
  <si>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</si>
  <si>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</si>
  <si>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</si>
  <si>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</si>
  <si>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</si>
  <si>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</si>
  <si>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</si>
  <si>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</si>
  <si>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</si>
  <si>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</si>
  <si>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</si>
  <si>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</si>
  <si>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</si>
  <si>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</si>
  <si>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</si>
  <si>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</si>
  <si>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</si>
  <si>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</si>
  <si>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</si>
  <si>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</si>
  <si>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</si>
  <si>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</si>
  <si>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</si>
  <si>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</si>
  <si>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</si>
  <si>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</si>
  <si>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</si>
  <si>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</si>
  <si>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</si>
  <si>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</si>
  <si>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</si>
  <si>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</si>
  <si>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</si>
  <si>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</si>
  <si>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</si>
  <si>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</si>
  <si>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</si>
  <si>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</si>
  <si>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</si>
  <si>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</si>
  <si>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</si>
  <si>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</si>
  <si>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</si>
  <si>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</si>
  <si>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</si>
  <si>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</si>
  <si>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</si>
  <si>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</si>
  <si>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</si>
  <si>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</si>
  <si>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</si>
  <si>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</si>
  <si>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</si>
  <si>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</si>
  <si>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</si>
  <si>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</si>
  <si>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</si>
  <si>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</si>
  <si>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</si>
  <si>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</si>
  <si>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</si>
  <si>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</si>
  <si>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</si>
  <si>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</si>
  <si>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</si>
  <si>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</si>
  <si>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</si>
  <si>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</si>
  <si>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</si>
  <si>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</si>
  <si>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</si>
  <si>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</si>
  <si>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</si>
  <si>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</si>
  <si>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</si>
  <si>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</si>
  <si>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</si>
  <si>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</si>
  <si>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</si>
  <si>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</si>
  <si>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</si>
  <si>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</si>
  <si>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</si>
  <si>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</si>
  <si>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</si>
  <si>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</si>
  <si>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</si>
  <si>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</si>
  <si>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</si>
  <si>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</si>
  <si>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</si>
  <si>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</si>
  <si>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</si>
  <si>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</si>
  <si>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</si>
  <si>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</si>
  <si>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</si>
  <si>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</si>
  <si>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</si>
  <si>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</si>
  <si>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</si>
  <si>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</si>
  <si>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</si>
  <si>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</si>
  <si>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</si>
  <si>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</si>
  <si>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</si>
  <si>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</si>
  <si>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</si>
  <si>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</si>
  <si>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</si>
  <si>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</si>
  <si>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</si>
  <si>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</si>
  <si>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</si>
  <si>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</si>
  <si>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</si>
  <si>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</si>
  <si>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</si>
  <si>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</si>
  <si>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</si>
  <si>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</si>
  <si>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</si>
  <si>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</si>
  <si>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</si>
  <si>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</si>
  <si>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</si>
  <si>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</si>
  <si>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</si>
  <si>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</si>
  <si>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</si>
  <si>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</si>
  <si>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</si>
  <si>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</si>
  <si>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</si>
  <si>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</si>
  <si>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</si>
  <si>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</si>
  <si>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</si>
  <si>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</si>
  <si>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</si>
  <si>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</si>
  <si>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</si>
  <si>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</si>
  <si>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</si>
  <si>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</si>
  <si>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</si>
  <si>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</si>
  <si>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</si>
  <si>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</si>
  <si>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</si>
  <si>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</si>
  <si>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</si>
  <si>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</si>
  <si>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</si>
  <si>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</si>
  <si>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</si>
  <si>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</si>
  <si>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</si>
  <si>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</si>
  <si>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</si>
  <si>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</si>
  <si>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</si>
  <si>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</si>
  <si>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</si>
  <si>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</si>
  <si>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</si>
  <si>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</si>
  <si>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</si>
  <si>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</si>
  <si>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</si>
  <si>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</si>
  <si>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</si>
  <si>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</si>
  <si>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</si>
  <si>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</si>
  <si>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</si>
  <si>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</si>
  <si>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</si>
  <si>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</si>
  <si>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</si>
  <si>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</si>
  <si>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</si>
  <si>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</si>
  <si>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</si>
  <si>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</si>
  <si>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</si>
  <si>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</si>
  <si>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</si>
  <si>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</si>
  <si>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</si>
  <si>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</si>
  <si>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</si>
  <si>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</si>
  <si>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</si>
  <si>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</si>
  <si>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</si>
  <si>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</si>
  <si>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</si>
  <si>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</si>
  <si>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</si>
  <si>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</si>
  <si>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</si>
  <si>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</si>
  <si>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</si>
  <si>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</si>
  <si>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</si>
  <si>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</si>
  <si>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</si>
  <si>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</si>
  <si>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</si>
  <si>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</si>
  <si>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</si>
  <si>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</si>
  <si>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</si>
  <si>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</si>
  <si>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</si>
  <si>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</si>
  <si>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</si>
  <si>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</si>
  <si>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</si>
  <si>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</si>
  <si>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</si>
  <si>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</si>
  <si>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</si>
  <si>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</si>
  <si>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</si>
  <si>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</si>
  <si>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</si>
  <si>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</si>
  <si>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</si>
  <si>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</si>
  <si>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</si>
  <si>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</si>
  <si>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</si>
  <si>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</si>
  <si>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</si>
  <si>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</si>
  <si>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</si>
  <si>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</si>
  <si>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</si>
  <si>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</si>
  <si>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</si>
  <si>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</si>
  <si>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</si>
  <si>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</si>
  <si>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</si>
  <si>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</si>
  <si>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</si>
  <si>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</si>
  <si>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</si>
  <si>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</si>
  <si>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</si>
  <si>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</si>
  <si>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</si>
  <si>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</si>
  <si>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</si>
  <si>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</si>
  <si>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</si>
  <si>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</si>
  <si>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</si>
  <si>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</si>
  <si>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</si>
  <si>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</si>
  <si>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</si>
  <si>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</si>
  <si>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</si>
  <si>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</si>
  <si>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</si>
  <si>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</si>
  <si>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</si>
  <si>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</si>
  <si>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</si>
  <si>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</si>
  <si>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</si>
  <si>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</si>
  <si>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</si>
  <si>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</si>
  <si>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</si>
  <si>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</si>
  <si>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</si>
  <si>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</si>
  <si>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</si>
  <si>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</si>
  <si>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</si>
  <si>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</si>
  <si>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</si>
  <si>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</si>
  <si>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</si>
  <si>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</si>
  <si>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</si>
  <si>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</si>
  <si>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</si>
  <si>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</si>
  <si>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</si>
  <si>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</si>
  <si>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</si>
  <si>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</si>
  <si>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</si>
  <si>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</si>
  <si>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</si>
  <si>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</si>
  <si>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</si>
  <si>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</si>
  <si>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</si>
  <si>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</si>
  <si>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</si>
  <si>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</si>
  <si>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</si>
  <si>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</si>
  <si>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</si>
  <si>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</si>
  <si>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</si>
  <si>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</si>
  <si>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</si>
  <si>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</si>
  <si>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</si>
  <si>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</si>
  <si>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</si>
  <si>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</si>
  <si>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</si>
  <si>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</si>
  <si>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</si>
  <si>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</si>
  <si>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</si>
  <si>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</si>
  <si>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</si>
  <si>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</si>
  <si>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</si>
  <si>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</si>
  <si>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</si>
  <si>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</si>
  <si>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</si>
  <si>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</si>
  <si>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</si>
  <si>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</si>
  <si>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</si>
  <si>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</si>
  <si>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</si>
  <si>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</si>
  <si>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</si>
  <si>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</si>
  <si>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</si>
  <si>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</si>
  <si>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</si>
  <si>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</si>
  <si>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</si>
  <si>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</si>
  <si>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</si>
  <si>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</si>
  <si>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</si>
  <si>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</si>
  <si>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</si>
  <si>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</si>
  <si>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</si>
  <si>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</si>
  <si>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</si>
  <si>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</si>
  <si>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</si>
  <si>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</si>
  <si>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</si>
  <si>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</si>
  <si>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</si>
  <si>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</si>
  <si>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</si>
  <si>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</si>
  <si>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</si>
  <si>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</si>
  <si>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</si>
  <si>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</si>
  <si>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</si>
  <si>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</si>
  <si>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</si>
  <si>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</si>
  <si>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</si>
  <si>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</si>
  <si>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</si>
  <si>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</si>
  <si>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</si>
  <si>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</si>
  <si>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</si>
  <si>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</si>
  <si>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</si>
  <si>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</si>
  <si>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</si>
  <si>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</si>
  <si>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</si>
  <si>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</si>
  <si>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</si>
  <si>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</si>
  <si>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</si>
  <si>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</si>
  <si>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</si>
  <si>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</si>
  <si>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</si>
  <si>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</si>
  <si>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</si>
  <si>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</si>
  <si>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</si>
  <si>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</si>
  <si>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</si>
  <si>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</si>
  <si>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</si>
  <si>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</si>
  <si>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</si>
  <si>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</si>
  <si>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</si>
  <si>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</si>
  <si>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</si>
  <si>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</si>
  <si>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</si>
  <si>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</si>
  <si>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</si>
  <si>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</si>
  <si>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</si>
  <si>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</si>
  <si>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</si>
  <si>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</si>
  <si>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</si>
  <si>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</si>
  <si>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</si>
  <si>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</si>
  <si>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</si>
  <si>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</si>
  <si>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</si>
  <si>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</si>
  <si>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</si>
  <si>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</si>
  <si>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</si>
  <si>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</si>
  <si>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</si>
  <si>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</si>
  <si>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</si>
  <si>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</si>
  <si>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</si>
  <si>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</si>
  <si>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</si>
  <si>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</si>
  <si>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</si>
  <si>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</si>
  <si>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</si>
  <si>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</si>
  <si>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</si>
  <si>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</si>
  <si>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</si>
  <si>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</si>
  <si>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</si>
  <si>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</si>
  <si>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</si>
  <si>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</si>
  <si>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</si>
  <si>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</si>
  <si>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</si>
  <si>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</si>
  <si>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</si>
  <si>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</si>
  <si>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</si>
  <si>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</si>
  <si>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</si>
  <si>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</si>
  <si>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</si>
  <si>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</si>
  <si>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</si>
  <si>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</si>
  <si>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</si>
  <si>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</si>
  <si>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</si>
  <si>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</si>
  <si>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</si>
  <si>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</si>
  <si>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</si>
  <si>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</si>
  <si>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</si>
  <si>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</si>
  <si>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</si>
  <si>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</si>
  <si>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</si>
  <si>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</si>
  <si>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</si>
  <si>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</si>
  <si>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</si>
  <si>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</si>
  <si>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</si>
  <si>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</si>
  <si>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</si>
  <si>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</si>
  <si>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</si>
  <si>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</si>
  <si>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</si>
  <si>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</si>
  <si>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</si>
  <si>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</si>
  <si>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</si>
  <si>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</si>
  <si>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</si>
  <si>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</si>
  <si>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</si>
  <si>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</si>
  <si>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</si>
  <si>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</si>
  <si>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</si>
  <si>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</si>
  <si>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</si>
  <si>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</si>
  <si>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</si>
  <si>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</si>
  <si>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</si>
  <si>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</si>
  <si>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</si>
  <si>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</si>
  <si>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</si>
  <si>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</si>
  <si>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</si>
  <si>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</si>
  <si>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</si>
  <si>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</si>
  <si>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</si>
  <si>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</si>
  <si>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</si>
  <si>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</si>
  <si>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</si>
  <si>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</si>
  <si>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</si>
  <si>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</si>
  <si>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</si>
  <si>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</si>
  <si>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</si>
  <si>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</si>
  <si>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</si>
  <si>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</si>
  <si>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</si>
  <si>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</si>
  <si>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</si>
  <si>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</si>
  <si>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</si>
  <si>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</si>
  <si>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</si>
  <si>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</si>
  <si>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</si>
  <si>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</si>
  <si>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</si>
  <si>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</si>
  <si>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</si>
  <si>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</si>
  <si>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</si>
  <si>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</si>
  <si>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</si>
  <si>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</si>
  <si>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</si>
  <si>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</si>
  <si>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</si>
  <si>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</si>
  <si>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</si>
  <si>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</si>
  <si>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</si>
  <si>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</si>
  <si>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</si>
  <si>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</si>
  <si>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</si>
  <si>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</si>
  <si>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</si>
  <si>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</si>
  <si>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</si>
  <si>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</si>
  <si>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</si>
  <si>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</si>
  <si>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</si>
  <si>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</si>
  <si>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</si>
  <si>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</si>
  <si>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</si>
  <si>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</si>
  <si>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</si>
  <si>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</si>
  <si>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</si>
  <si>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</si>
  <si>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</si>
  <si>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</si>
  <si>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</si>
  <si>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</si>
  <si>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</si>
  <si>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</si>
  <si>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</si>
  <si>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</si>
  <si>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</si>
  <si>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</si>
  <si>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</si>
  <si>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</si>
  <si>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</si>
  <si>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</si>
  <si>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</si>
  <si>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</si>
  <si>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</si>
  <si>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</si>
  <si>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</si>
  <si>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</si>
  <si>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</si>
  <si>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</si>
  <si>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</si>
  <si>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</si>
  <si>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</si>
  <si>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</si>
  <si>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</si>
  <si>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</si>
  <si>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</si>
  <si>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</si>
  <si>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</si>
  <si>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</si>
  <si>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</si>
  <si>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</si>
  <si>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</si>
  <si>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</si>
  <si>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</si>
  <si>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</si>
  <si>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</si>
  <si>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</si>
  <si>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</si>
  <si>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</si>
  <si>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</si>
  <si>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</si>
  <si>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</si>
  <si>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</si>
  <si>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</si>
  <si>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</si>
  <si>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</si>
  <si>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</si>
  <si>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</si>
  <si>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</si>
  <si>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</si>
  <si>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</si>
  <si>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</si>
  <si>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</si>
  <si>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</si>
  <si>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</si>
  <si>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</si>
  <si>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</si>
  <si>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</si>
  <si>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</si>
  <si>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</si>
  <si>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</si>
  <si>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</si>
  <si>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</si>
  <si>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</si>
  <si>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</si>
  <si>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</si>
  <si>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</si>
  <si>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</si>
  <si>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</si>
  <si>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</si>
  <si>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</si>
  <si>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</si>
  <si>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</si>
  <si>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</si>
  <si>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</si>
  <si>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</si>
  <si>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</si>
  <si>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</si>
  <si>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</si>
  <si>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</si>
  <si>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</si>
  <si>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</si>
  <si>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</si>
  <si>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</si>
  <si>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</si>
  <si>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</si>
  <si>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</si>
  <si>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</si>
  <si>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</si>
  <si>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</si>
  <si>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</si>
  <si>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</si>
  <si>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</si>
  <si>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</si>
  <si>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</si>
  <si>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</si>
  <si>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</si>
  <si>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</si>
  <si>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</si>
  <si>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</si>
  <si>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</si>
  <si>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</si>
  <si>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</si>
  <si>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</si>
  <si>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</si>
  <si>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</si>
  <si>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</si>
  <si>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</si>
  <si>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</si>
  <si>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</si>
  <si>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</si>
  <si>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</si>
  <si>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</si>
  <si>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</si>
  <si>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</si>
  <si>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</si>
  <si>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</si>
  <si>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</si>
  <si>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</si>
  <si>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</si>
  <si>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</si>
  <si>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</si>
  <si>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</si>
  <si>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</si>
  <si>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</si>
  <si>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</si>
  <si>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</si>
  <si>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</si>
  <si>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</si>
  <si>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</si>
  <si>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</si>
  <si>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</si>
  <si>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</si>
  <si>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</si>
  <si>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</si>
  <si>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</si>
  <si>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</si>
  <si>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</si>
  <si>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</si>
  <si>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</si>
  <si>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</si>
  <si>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</si>
  <si>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</si>
  <si>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</si>
  <si>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</si>
  <si>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</si>
  <si>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</si>
  <si>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</si>
  <si>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</si>
  <si>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</si>
  <si>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</si>
  <si>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</si>
  <si>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</si>
  <si>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</si>
  <si>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</si>
  <si>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</si>
  <si>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</si>
  <si>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</si>
  <si>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</si>
  <si>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</si>
  <si>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</si>
  <si>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</si>
  <si>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</si>
  <si>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</si>
  <si>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</si>
  <si>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</si>
  <si>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</si>
  <si>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</si>
  <si>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</si>
  <si>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</si>
  <si>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</si>
  <si>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</si>
  <si>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</si>
  <si>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</si>
  <si>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</si>
  <si>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</si>
  <si>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</si>
  <si>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</si>
  <si>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</si>
  <si>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</si>
  <si>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</si>
  <si>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</si>
  <si>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</si>
  <si>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</si>
  <si>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</si>
  <si>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</si>
  <si>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</si>
  <si>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</si>
  <si>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</si>
  <si>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</si>
  <si>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</si>
  <si>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</si>
  <si>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</si>
  <si>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</si>
  <si>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</si>
  <si>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</si>
  <si>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</si>
  <si>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</si>
  <si>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</si>
  <si>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</si>
  <si>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</si>
  <si>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</si>
  <si>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</si>
  <si>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</si>
  <si>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</si>
  <si>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</si>
  <si>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</si>
  <si>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</si>
  <si>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</si>
  <si>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</si>
  <si>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</si>
  <si>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</si>
  <si>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</si>
  <si>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</si>
  <si>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</si>
  <si>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</si>
  <si>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</si>
  <si>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</si>
  <si>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</si>
  <si>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</si>
  <si>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</si>
  <si>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</si>
  <si>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</si>
  <si>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</si>
  <si>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</si>
  <si>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</si>
  <si>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</si>
  <si>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</si>
  <si>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</si>
  <si>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</si>
  <si>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</si>
  <si>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</si>
  <si>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</si>
  <si>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</si>
  <si>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</si>
  <si>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</si>
  <si>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</si>
  <si>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</si>
  <si>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</si>
  <si>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</si>
  <si>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</si>
  <si>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</si>
  <si>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</si>
  <si>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</si>
  <si>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</si>
  <si>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</si>
  <si>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</si>
  <si>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</si>
  <si>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</si>
  <si>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</si>
  <si>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</si>
  <si>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</si>
  <si>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</si>
  <si>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</si>
  <si>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</si>
  <si>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</si>
  <si>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</si>
  <si>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</si>
  <si>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</si>
  <si>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</si>
  <si>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</si>
  <si>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</si>
  <si>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</si>
  <si>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</si>
  <si>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</si>
  <si>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</si>
  <si>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</si>
  <si>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</si>
  <si>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</si>
  <si>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</si>
  <si>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</si>
  <si>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</si>
  <si>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</si>
  <si>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</si>
  <si>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</si>
  <si>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</si>
  <si>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</si>
  <si>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</si>
  <si>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</si>
  <si>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</si>
  <si>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</si>
  <si>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</si>
  <si>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</si>
  <si>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</si>
  <si>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</si>
  <si>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</si>
  <si>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</si>
  <si>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</si>
  <si>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</si>
  <si>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</si>
  <si>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</si>
  <si>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</si>
  <si>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</si>
  <si>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</si>
  <si>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</si>
  <si>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</si>
  <si>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</si>
  <si>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</si>
  <si>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</si>
  <si>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</si>
  <si>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</si>
  <si>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</si>
  <si>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</si>
  <si>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</si>
  <si>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</si>
  <si>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</si>
  <si>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</si>
  <si>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</si>
  <si>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</si>
  <si>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</si>
  <si>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</si>
  <si>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</si>
  <si>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</si>
  <si>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</si>
  <si>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</si>
  <si>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</si>
  <si>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</si>
  <si>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</si>
  <si>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</si>
  <si>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</si>
  <si>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</si>
  <si>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</si>
  <si>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</si>
  <si>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</si>
  <si>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</si>
  <si>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</si>
  <si>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</si>
  <si>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</si>
  <si>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</si>
  <si>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</si>
  <si>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</si>
  <si>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</si>
  <si>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</si>
  <si>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</si>
  <si>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</si>
  <si>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</si>
  <si>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</si>
  <si>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</si>
  <si>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</si>
  <si>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</si>
  <si>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</si>
  <si>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</si>
  <si>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</si>
  <si>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</si>
  <si>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</si>
  <si>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</si>
  <si>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</si>
  <si>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</si>
  <si>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</si>
  <si>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</si>
  <si>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</si>
  <si>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</si>
  <si>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</si>
  <si>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</si>
  <si>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</si>
  <si>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</si>
  <si>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</si>
  <si>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</si>
  <si>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</si>
  <si>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</si>
  <si>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</si>
  <si>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</si>
  <si>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</si>
  <si>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</si>
  <si>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</si>
  <si>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</si>
  <si>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</si>
  <si>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</si>
  <si>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</si>
  <si>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</si>
  <si>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</si>
  <si>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</si>
  <si>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</si>
  <si>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</si>
  <si>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</si>
  <si>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</si>
  <si>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</si>
  <si>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</si>
  <si>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</si>
  <si>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</si>
  <si>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</si>
  <si>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</si>
  <si>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</si>
  <si>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</si>
  <si>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</si>
  <si>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</si>
  <si>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</si>
  <si>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</si>
  <si>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</si>
  <si>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</si>
  <si>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</si>
  <si>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</si>
  <si>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</si>
  <si>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</si>
  <si>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</si>
  <si>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</si>
  <si>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</si>
  <si>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</si>
  <si>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</si>
  <si>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</si>
  <si>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</si>
  <si>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</si>
  <si>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</si>
  <si>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</si>
  <si>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</si>
  <si>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</si>
  <si>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</si>
  <si>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</si>
  <si>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</si>
  <si>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</si>
  <si>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</si>
  <si>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</si>
  <si>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</si>
  <si>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</si>
  <si>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</si>
  <si>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</si>
  <si>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</si>
  <si>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</si>
  <si>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</si>
  <si>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</si>
  <si>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</si>
  <si>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</si>
  <si>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</si>
  <si>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</si>
  <si>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</si>
  <si>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</si>
  <si>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</si>
  <si>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</si>
  <si>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</si>
  <si>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</si>
  <si>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</si>
  <si>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</si>
  <si>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</si>
  <si>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</si>
  <si>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</si>
  <si>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</si>
  <si>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</si>
  <si>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</si>
  <si>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</si>
  <si>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</si>
  <si>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</si>
  <si>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</si>
  <si>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</si>
  <si>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</si>
  <si>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</si>
  <si>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</si>
  <si>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</si>
  <si>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</si>
  <si>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</si>
  <si>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</si>
  <si>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</si>
  <si>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</si>
  <si>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</si>
  <si>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</si>
  <si>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</si>
  <si>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</si>
  <si>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</si>
  <si>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</si>
  <si>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</si>
  <si>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</si>
  <si>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</si>
  <si>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</si>
  <si>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</si>
  <si>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</si>
  <si>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</si>
  <si>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</si>
  <si>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</si>
  <si>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</si>
  <si>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</si>
  <si>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</si>
  <si>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</si>
  <si>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</si>
  <si>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</si>
  <si>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</si>
  <si>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</si>
  <si>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</si>
  <si>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</si>
  <si>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</si>
  <si>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</si>
  <si>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</si>
  <si>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</si>
  <si>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</si>
  <si>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</si>
  <si>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</si>
  <si>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</si>
  <si>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</si>
  <si>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</si>
  <si>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</si>
  <si>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</si>
  <si>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</si>
  <si>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</si>
  <si>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</si>
  <si>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</si>
  <si>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</si>
  <si>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</si>
  <si>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</si>
  <si>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</si>
  <si>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</si>
  <si>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</si>
  <si>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</si>
  <si>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</si>
  <si>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</si>
  <si>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</si>
  <si>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</si>
  <si>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</si>
  <si>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</si>
  <si>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</si>
  <si>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</si>
  <si>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</si>
  <si>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</si>
  <si>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</si>
  <si>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</si>
  <si>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</si>
  <si>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</si>
  <si>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</si>
  <si>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</si>
  <si>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</si>
  <si>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</si>
  <si>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</si>
  <si>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</si>
  <si>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</si>
  <si>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</si>
  <si>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</si>
  <si>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</si>
  <si>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</si>
  <si>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</si>
  <si>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</si>
  <si>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</si>
  <si>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</si>
  <si>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</si>
  <si>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</si>
  <si>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</si>
  <si>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</si>
  <si>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</si>
  <si>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</si>
  <si>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</si>
  <si>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</si>
  <si>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</si>
  <si>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</si>
  <si>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</si>
  <si>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</si>
  <si>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</si>
  <si>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</si>
  <si>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</si>
  <si>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</si>
  <si>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</si>
  <si>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</si>
  <si>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</si>
  <si>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</si>
  <si>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</si>
  <si>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</si>
  <si>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</si>
  <si>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</si>
  <si>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</si>
  <si>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</si>
  <si>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</si>
  <si>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</si>
  <si>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</si>
  <si>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</si>
  <si>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</si>
  <si>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</si>
  <si>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</si>
  <si>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</si>
  <si>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</si>
  <si>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</si>
  <si>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</si>
  <si>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</si>
  <si>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</si>
  <si>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</si>
  <si>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</si>
  <si>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</si>
  <si>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</si>
  <si>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</si>
  <si>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</si>
  <si>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</si>
  <si>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</si>
  <si>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</si>
  <si>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</si>
  <si>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</si>
  <si>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</si>
  <si>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</si>
  <si>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</si>
  <si>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</si>
  <si>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</si>
  <si>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</si>
  <si>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</si>
  <si>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</si>
  <si>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</si>
  <si>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</si>
  <si>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</si>
  <si>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</si>
  <si>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</si>
  <si>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</si>
  <si>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</si>
  <si>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</si>
  <si>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</si>
  <si>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</si>
  <si>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</si>
  <si>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</si>
  <si>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</si>
  <si>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</si>
  <si>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</si>
  <si>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</si>
  <si>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</si>
  <si>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</si>
  <si>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</si>
  <si>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</si>
  <si>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</si>
  <si>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</si>
  <si>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</si>
  <si>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</si>
  <si>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</si>
  <si>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</si>
  <si>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</si>
  <si>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</si>
  <si>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</si>
  <si>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</si>
  <si>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</si>
  <si>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</si>
  <si>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</si>
  <si>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</si>
  <si>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</si>
  <si>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</si>
  <si>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</si>
  <si>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</si>
  <si>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</si>
  <si>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</si>
  <si>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</si>
  <si>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</si>
  <si>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</si>
  <si>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</si>
  <si>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</si>
  <si>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</si>
  <si>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</si>
  <si>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</si>
  <si>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</si>
  <si>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</si>
  <si>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</si>
  <si>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</si>
  <si>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</si>
  <si>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</si>
  <si>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</si>
  <si>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</si>
  <si>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</si>
  <si>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</si>
  <si>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</si>
  <si>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</si>
  <si>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</si>
  <si>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</si>
  <si>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</si>
  <si>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</si>
  <si>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</si>
  <si>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</si>
  <si>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</si>
  <si>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</si>
  <si>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</si>
  <si>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</si>
  <si>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</si>
  <si>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</si>
  <si>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</si>
  <si>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</si>
  <si>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</si>
  <si>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</si>
  <si>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</si>
  <si>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</si>
  <si>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</si>
  <si>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</si>
  <si>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</si>
  <si>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</si>
  <si>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</si>
  <si>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</si>
  <si>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</si>
  <si>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</si>
  <si>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</si>
  <si>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</si>
  <si>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</si>
  <si>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</si>
  <si>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</si>
  <si>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</si>
  <si>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</si>
  <si>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</si>
  <si>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</si>
  <si>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</si>
  <si>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</si>
  <si>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</si>
  <si>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</si>
  <si>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</si>
  <si>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</si>
  <si>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</si>
  <si>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</si>
  <si>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</si>
  <si>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</si>
  <si>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</si>
  <si>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</si>
  <si>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</si>
  <si>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</si>
  <si>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</si>
  <si>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</si>
  <si>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</si>
  <si>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</si>
  <si>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</si>
  <si>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</si>
  <si>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</si>
  <si>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</si>
  <si>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</si>
  <si>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</si>
  <si>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</si>
  <si>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</si>
  <si>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</si>
  <si>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</si>
  <si>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</si>
  <si>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</si>
  <si>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</si>
  <si>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</si>
  <si>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</si>
  <si>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</si>
  <si>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</si>
  <si>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</si>
  <si>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</si>
  <si>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</si>
  <si>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</si>
  <si>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</si>
  <si>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</si>
  <si>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</si>
  <si>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</si>
  <si>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</si>
  <si>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</si>
  <si>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</si>
  <si>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</si>
  <si>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</si>
  <si>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</si>
  <si>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</si>
  <si>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</si>
  <si>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</si>
  <si>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</si>
  <si>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</si>
  <si>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</si>
  <si>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</si>
  <si>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</si>
  <si>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</si>
  <si>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</si>
  <si>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</si>
  <si>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</si>
  <si>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</si>
  <si>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</si>
  <si>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</si>
  <si>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</si>
  <si>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</si>
  <si>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</si>
  <si>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</si>
  <si>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</si>
  <si>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</si>
  <si>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</si>
  <si>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</si>
  <si>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</si>
  <si>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</si>
  <si>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</si>
  <si>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</si>
  <si>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</si>
  <si>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</si>
  <si>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</si>
  <si>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</si>
  <si>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</si>
  <si>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</si>
  <si>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</si>
  <si>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</si>
  <si>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</si>
  <si>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</si>
  <si>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</si>
  <si>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</si>
  <si>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</si>
  <si>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</si>
  <si>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</si>
  <si>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</si>
  <si>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</si>
  <si>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</si>
  <si>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</si>
  <si>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</si>
  <si>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</si>
  <si>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</si>
  <si>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</si>
  <si>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</si>
  <si>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</si>
  <si>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</si>
  <si>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</si>
  <si>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</si>
  <si>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</si>
  <si>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</si>
  <si>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</si>
  <si>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</si>
  <si>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</si>
  <si>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</si>
  <si>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</si>
  <si>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</si>
  <si>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</si>
  <si>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</si>
  <si>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</si>
  <si>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</si>
  <si>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</si>
  <si>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</si>
  <si>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</si>
  <si>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</si>
  <si>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</si>
  <si>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</si>
  <si>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</si>
  <si>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</si>
  <si>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</si>
  <si>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</si>
  <si>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</si>
  <si>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</si>
  <si>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</si>
  <si>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</si>
  <si>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</si>
  <si>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</si>
  <si>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</si>
  <si>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</si>
  <si>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</si>
  <si>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</si>
  <si>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</si>
  <si>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</si>
  <si>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</si>
  <si>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</si>
  <si>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</si>
  <si>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</si>
  <si>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</si>
  <si>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</si>
  <si>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</si>
  <si>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</si>
  <si>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</si>
  <si>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</si>
  <si>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</si>
  <si>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</si>
  <si>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</si>
  <si>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</si>
  <si>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</si>
  <si>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</si>
  <si>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</si>
  <si>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</si>
  <si>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</si>
  <si>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</si>
  <si>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</si>
  <si>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</si>
  <si>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</si>
  <si>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</si>
  <si>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</si>
  <si>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</si>
  <si>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</si>
  <si>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</si>
  <si>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</si>
  <si>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</si>
  <si>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</si>
  <si>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</si>
  <si>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</si>
  <si>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</si>
  <si>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</si>
  <si>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</si>
  <si>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</si>
  <si>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</si>
  <si>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</si>
  <si>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</si>
  <si>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</si>
  <si>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</si>
  <si>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</si>
  <si>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</si>
  <si>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</si>
  <si>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</si>
  <si>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</si>
  <si>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</si>
  <si>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</si>
  <si>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</si>
  <si>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</si>
  <si>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</si>
  <si>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</si>
  <si>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</si>
  <si>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</si>
  <si>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</si>
  <si>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</si>
  <si>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</si>
  <si>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</si>
  <si>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</si>
  <si>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</si>
  <si>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</si>
  <si>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</si>
  <si>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</si>
  <si>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</si>
  <si>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</si>
  <si>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</si>
  <si>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</si>
  <si>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</si>
  <si>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</si>
  <si>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</si>
  <si>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</si>
  <si>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</si>
  <si>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</si>
  <si>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</si>
  <si>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</si>
  <si>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</si>
  <si>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</si>
  <si>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</si>
  <si>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</si>
  <si>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</si>
  <si>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</si>
  <si>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</si>
  <si>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</si>
  <si>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</si>
  <si>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</si>
  <si>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</si>
  <si>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</si>
  <si>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</si>
  <si>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</si>
  <si>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</si>
  <si>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</si>
  <si>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</si>
  <si>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</si>
  <si>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</si>
  <si>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</si>
  <si>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</si>
  <si>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</si>
  <si>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</si>
  <si>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</si>
  <si>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</si>
  <si>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</si>
  <si>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</si>
  <si>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</si>
  <si>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</si>
  <si>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</si>
  <si>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</si>
  <si>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</si>
  <si>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</si>
  <si>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</si>
  <si>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</si>
  <si>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</si>
  <si>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</si>
  <si>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</si>
  <si>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</si>
  <si>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</si>
  <si>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</si>
  <si>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</si>
  <si>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</si>
  <si>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</si>
  <si>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</si>
  <si>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</si>
  <si>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</si>
  <si>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</si>
  <si>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</si>
  <si>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</si>
  <si>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</si>
  <si>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</si>
  <si>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</si>
  <si>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</si>
  <si>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</si>
  <si>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</si>
  <si>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</si>
  <si>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</si>
  <si>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</si>
  <si>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</si>
  <si>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</si>
  <si>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</si>
  <si>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</si>
  <si>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</si>
  <si>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</si>
  <si>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</si>
  <si>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</si>
  <si>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</si>
  <si>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</si>
  <si>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</si>
  <si>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</si>
  <si>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</si>
  <si>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</si>
  <si>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</si>
  <si>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</si>
  <si>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</si>
  <si>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</si>
  <si>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</si>
  <si>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</si>
  <si>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</si>
  <si>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</si>
  <si>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</si>
  <si>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</si>
  <si>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</si>
  <si>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</si>
  <si>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</si>
  <si>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</si>
  <si>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</si>
  <si>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</si>
  <si>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</si>
  <si>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</si>
  <si>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</si>
  <si>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</si>
  <si>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</si>
  <si>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</si>
  <si>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</si>
  <si>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</si>
  <si>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</si>
  <si>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</si>
  <si>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</si>
  <si>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</si>
  <si>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</si>
  <si>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</si>
  <si>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</si>
  <si>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</si>
  <si>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</si>
  <si>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</si>
  <si>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</si>
  <si>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</si>
  <si>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</si>
  <si>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</si>
  <si>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</si>
  <si>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</si>
  <si>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</si>
  <si>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</si>
  <si>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</si>
  <si>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</si>
  <si>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</si>
  <si>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</si>
  <si>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</si>
  <si>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</si>
  <si>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</si>
  <si>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</si>
  <si>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</si>
  <si>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</si>
  <si>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</si>
  <si>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</si>
  <si>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</si>
  <si>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</si>
  <si>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</si>
  <si>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</si>
  <si>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</si>
  <si>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</si>
  <si>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</si>
  <si>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</si>
  <si>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</si>
  <si>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</si>
  <si>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</si>
  <si>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</si>
  <si>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</si>
  <si>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</si>
  <si>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</si>
  <si>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</si>
  <si>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</si>
  <si>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</si>
  <si>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</si>
  <si>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</si>
  <si>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</si>
  <si>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</si>
  <si>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</si>
  <si>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</si>
  <si>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</si>
  <si>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</si>
  <si>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</si>
  <si>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</si>
  <si>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</si>
  <si>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</si>
  <si>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</si>
  <si>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</si>
  <si>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</si>
  <si>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</si>
  <si>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</si>
  <si>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</si>
  <si>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</si>
  <si>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</si>
  <si>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</si>
  <si>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</si>
  <si>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</si>
  <si>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</si>
  <si>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</si>
  <si>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</si>
  <si>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</si>
  <si>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</si>
  <si>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</si>
  <si>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</si>
  <si>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</si>
  <si>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</si>
  <si>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</si>
  <si>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</si>
  <si>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</si>
  <si>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</si>
  <si>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</si>
  <si>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</si>
  <si>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</si>
  <si>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</si>
  <si>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</si>
  <si>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</si>
  <si>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</si>
  <si>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</si>
  <si>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</si>
  <si>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</si>
  <si>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</si>
  <si>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</si>
  <si>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</si>
  <si>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</si>
  <si>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</si>
  <si>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</si>
  <si>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</si>
  <si>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</si>
  <si>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</si>
  <si>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</si>
  <si>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</si>
  <si>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</si>
  <si>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</si>
  <si>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</si>
  <si>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</si>
  <si>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</si>
  <si>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</si>
  <si>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</si>
  <si>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</si>
  <si>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</si>
  <si>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</si>
  <si>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</si>
  <si>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</si>
  <si>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</si>
  <si>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</si>
  <si>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</si>
  <si>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</si>
  <si>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</si>
  <si>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</si>
  <si>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</si>
  <si>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</si>
  <si>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</si>
  <si>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</si>
  <si>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</si>
  <si>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</si>
  <si>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</si>
  <si>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</si>
  <si>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</si>
  <si>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</si>
  <si>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</si>
  <si>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</si>
  <si>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</si>
  <si>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</si>
  <si>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</si>
  <si>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</si>
  <si>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</si>
  <si>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</si>
  <si>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</si>
  <si>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</si>
  <si>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</si>
  <si>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</si>
  <si>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</si>
  <si>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</si>
  <si>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</si>
  <si>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</si>
  <si>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</si>
  <si>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</si>
  <si>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</si>
  <si>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</si>
  <si>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</si>
  <si>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</si>
  <si>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</si>
  <si>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</si>
  <si>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</si>
  <si>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</si>
  <si>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</si>
  <si>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</si>
  <si>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</si>
  <si>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</si>
  <si>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</si>
  <si>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</si>
  <si>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</si>
  <si>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</si>
  <si>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</si>
  <si>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</si>
  <si>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</si>
  <si>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</si>
  <si>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</si>
  <si>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</si>
  <si>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</si>
  <si>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</si>
  <si>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</si>
  <si>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</si>
  <si>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</si>
  <si>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</si>
  <si>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</si>
  <si>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</si>
  <si>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</si>
  <si>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</si>
  <si>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</si>
  <si>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</si>
  <si>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</si>
  <si>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</si>
  <si>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</si>
  <si>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</si>
  <si>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</si>
  <si>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</si>
  <si>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</si>
  <si>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</si>
  <si>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</si>
  <si>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</si>
  <si>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</si>
  <si>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</si>
  <si>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</si>
  <si>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</si>
  <si>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</si>
  <si>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</si>
  <si>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</si>
  <si>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</si>
  <si>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</si>
  <si>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</si>
  <si>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</si>
  <si>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</si>
  <si>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</si>
  <si>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</si>
  <si>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</si>
  <si>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</si>
  <si>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</si>
  <si>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</si>
  <si>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</si>
  <si>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</si>
  <si>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</si>
  <si>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</si>
  <si>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</si>
  <si>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</si>
  <si>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</si>
  <si>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</si>
  <si>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</si>
  <si>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</si>
  <si>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</si>
  <si>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</si>
  <si>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</si>
  <si>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</si>
  <si>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</si>
  <si>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</si>
  <si>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</si>
  <si>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</si>
  <si>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</si>
  <si>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</si>
  <si>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</si>
  <si>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</si>
  <si>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</si>
  <si>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</si>
  <si>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</si>
  <si>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</si>
  <si>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</si>
  <si>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</si>
  <si>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</si>
  <si>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</si>
  <si>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</si>
  <si>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</si>
  <si>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</si>
  <si>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</si>
  <si>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</si>
  <si>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</si>
  <si>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</si>
  <si>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</si>
  <si>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</si>
  <si>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</si>
  <si>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</si>
  <si>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</si>
  <si>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</si>
  <si>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</si>
  <si>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</si>
  <si>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</si>
  <si>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</si>
  <si>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</si>
  <si>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</si>
  <si>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</si>
  <si>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</si>
  <si>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</si>
  <si>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</si>
  <si>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</si>
  <si>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</si>
  <si>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</si>
  <si>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</si>
  <si>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</si>
  <si>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</si>
  <si>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</si>
  <si>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</si>
  <si>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</si>
  <si>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</si>
  <si>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</si>
  <si>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</si>
  <si>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</si>
  <si>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</si>
  <si>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</si>
  <si>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</si>
  <si>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</si>
  <si>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</si>
  <si>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</si>
  <si>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</si>
  <si>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</si>
  <si>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</si>
  <si>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</si>
  <si>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</si>
  <si>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</si>
  <si>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</si>
  <si>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</si>
  <si>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</si>
  <si>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</si>
  <si>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</si>
  <si>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</si>
  <si>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</si>
  <si>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</si>
  <si>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</si>
  <si>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</si>
  <si>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</si>
  <si>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</si>
  <si>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</si>
  <si>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</si>
  <si>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</si>
  <si>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</si>
  <si>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</si>
  <si>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</si>
  <si>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</si>
  <si>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</si>
  <si>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</si>
  <si>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</si>
  <si>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</si>
  <si>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</si>
  <si>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</si>
  <si>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</si>
  <si>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</si>
  <si>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</si>
  <si>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</si>
  <si>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</si>
  <si>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</si>
  <si>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</si>
  <si>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</si>
  <si>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</si>
  <si>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</si>
  <si>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</si>
  <si>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</si>
  <si>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</si>
  <si>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</si>
  <si>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</si>
  <si>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</si>
  <si>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</si>
  <si>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</si>
  <si>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</si>
  <si>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</si>
  <si>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</si>
  <si>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</si>
  <si>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</si>
  <si>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</si>
  <si>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</si>
  <si>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</si>
  <si>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</si>
  <si>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</si>
  <si>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</si>
  <si>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</si>
  <si>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</si>
  <si>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</si>
  <si>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</si>
  <si>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</si>
  <si>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</si>
  <si>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</si>
  <si>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</si>
  <si>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</si>
  <si>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</si>
  <si>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</si>
  <si>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</si>
  <si>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</si>
  <si>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</si>
  <si>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</si>
  <si>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</si>
  <si>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</si>
  <si>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</si>
  <si>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</si>
  <si>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</si>
  <si>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</si>
  <si>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</si>
  <si>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</si>
  <si>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</si>
  <si>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</si>
  <si>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</si>
  <si>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</si>
  <si>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</si>
  <si>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</si>
  <si>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</si>
  <si>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</si>
  <si>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</si>
  <si>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</si>
  <si>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</si>
  <si>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</si>
  <si>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</si>
  <si>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</si>
  <si>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</si>
  <si>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</si>
  <si>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</si>
  <si>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</si>
  <si>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</si>
  <si>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</si>
  <si>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</si>
  <si>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</si>
  <si>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</si>
  <si>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</si>
  <si>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</si>
  <si>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</si>
  <si>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</si>
  <si>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</si>
  <si>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</si>
  <si>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</si>
  <si>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</si>
  <si>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</si>
  <si>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</si>
  <si>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</si>
  <si>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</si>
  <si>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</si>
  <si>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</si>
  <si>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</si>
  <si>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</si>
  <si>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</si>
  <si>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</si>
  <si>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</si>
  <si>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</si>
  <si>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</si>
  <si>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</si>
  <si>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</si>
  <si>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</si>
  <si>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</si>
  <si>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</si>
  <si>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</si>
  <si>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</si>
  <si>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</si>
  <si>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</si>
  <si>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</si>
  <si>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</si>
  <si>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</si>
  <si>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</si>
  <si>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</si>
  <si>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</si>
  <si>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</si>
  <si>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</si>
  <si>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</si>
  <si>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</si>
  <si>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</si>
  <si>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</si>
  <si>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</si>
  <si>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</si>
  <si>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</si>
  <si>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</si>
  <si>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</si>
  <si>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</si>
  <si>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</si>
  <si>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</si>
  <si>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</si>
  <si>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</si>
  <si>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</si>
  <si>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</si>
  <si>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</si>
  <si>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</si>
  <si>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</si>
  <si>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</si>
  <si>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</si>
  <si>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</si>
  <si>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</si>
  <si>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</si>
  <si>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</si>
  <si>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</si>
  <si>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</si>
  <si>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</si>
  <si>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</si>
  <si>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</si>
  <si>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</si>
  <si>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</si>
  <si>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</si>
  <si>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</si>
  <si>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</si>
  <si>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</si>
  <si>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</si>
  <si>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</si>
  <si>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</si>
  <si>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</si>
  <si>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</si>
  <si>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</si>
  <si>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</si>
  <si>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</si>
  <si>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</si>
  <si>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</si>
  <si>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</si>
  <si>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</si>
  <si>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</si>
  <si>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</si>
  <si>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</si>
  <si>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</si>
  <si>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</si>
  <si>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</si>
  <si>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</si>
  <si>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</si>
  <si>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</si>
  <si>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</si>
  <si>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</si>
  <si>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</si>
  <si>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</si>
  <si>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</si>
  <si>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</si>
  <si>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</si>
  <si>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</si>
  <si>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</si>
  <si>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</si>
  <si>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</si>
  <si>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</si>
  <si>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</si>
  <si>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</si>
  <si>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</si>
  <si>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</si>
  <si>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</si>
  <si>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</si>
  <si>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</si>
  <si>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</si>
  <si>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</si>
  <si>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</si>
  <si>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</si>
  <si>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</si>
  <si>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</si>
  <si>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</si>
  <si>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</si>
  <si>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</si>
  <si>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</si>
  <si>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</si>
  <si>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</si>
  <si>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</si>
  <si>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</si>
  <si>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</si>
  <si>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</si>
  <si>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</si>
  <si>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</si>
  <si>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</si>
  <si>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</si>
  <si>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</si>
  <si>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</si>
  <si>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</si>
  <si>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</si>
  <si>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</si>
  <si>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</si>
  <si>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</si>
  <si>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</si>
  <si>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</si>
  <si>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</si>
  <si>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</si>
  <si>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</si>
  <si>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</si>
  <si>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</si>
  <si>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</si>
  <si>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</si>
  <si>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</si>
  <si>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</si>
  <si>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</si>
  <si>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</si>
  <si>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</si>
  <si>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</si>
  <si>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</si>
  <si>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</si>
  <si>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</si>
  <si>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</si>
  <si>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</si>
  <si>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</si>
  <si>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</si>
  <si>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</si>
  <si>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</si>
  <si>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</si>
  <si>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</si>
  <si>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</si>
  <si>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</si>
  <si>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</si>
  <si>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</si>
  <si>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</si>
  <si>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</si>
  <si>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</si>
  <si>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</si>
  <si>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</si>
  <si>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</si>
  <si>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</si>
  <si>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</si>
  <si>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</si>
  <si>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</si>
  <si>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</si>
  <si>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</si>
  <si>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</si>
  <si>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</si>
  <si>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</si>
  <si>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</si>
  <si>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</si>
  <si>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</si>
  <si>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</si>
  <si>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</si>
  <si>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</si>
  <si>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</si>
  <si>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</si>
  <si>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</si>
  <si>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</si>
  <si>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</si>
  <si>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</si>
  <si>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</si>
  <si>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</si>
  <si>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</si>
  <si>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</si>
  <si>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</si>
  <si>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</si>
  <si>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</si>
  <si>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</si>
  <si>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</si>
  <si>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</si>
  <si>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</si>
  <si>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</si>
  <si>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</si>
  <si>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</si>
  <si>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</si>
  <si>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</si>
  <si>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</si>
  <si>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</si>
  <si>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</si>
  <si>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</si>
  <si>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</si>
  <si>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</si>
  <si>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</si>
  <si>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</si>
  <si>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</si>
  <si>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</si>
  <si>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</si>
  <si>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</si>
  <si>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</si>
  <si>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</si>
  <si>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</si>
  <si>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</si>
  <si>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</si>
  <si>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</si>
  <si>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</si>
  <si>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</si>
  <si>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</si>
  <si>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</si>
  <si>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</si>
  <si>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</si>
  <si>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</si>
  <si>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</si>
  <si>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</si>
  <si>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</si>
  <si>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</si>
  <si>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</si>
  <si>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</si>
  <si>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</si>
  <si>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</si>
  <si>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</si>
  <si>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</si>
  <si>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</si>
  <si>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</si>
  <si>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</si>
  <si>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</si>
  <si>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</si>
  <si>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</si>
  <si>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</si>
  <si>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</si>
  <si>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</si>
  <si>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</si>
  <si>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</si>
  <si>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</si>
  <si>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</si>
  <si>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</si>
  <si>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</si>
  <si>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</si>
  <si>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</si>
  <si>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</si>
  <si>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</si>
  <si>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</si>
  <si>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</si>
  <si>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</si>
  <si>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</si>
  <si>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</si>
  <si>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</si>
  <si>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</si>
  <si>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</si>
  <si>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</si>
  <si>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</si>
  <si>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</si>
  <si>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</si>
  <si>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</si>
  <si>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</si>
  <si>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</si>
  <si>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</si>
  <si>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</si>
  <si>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</si>
  <si>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</si>
  <si>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</si>
  <si>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</si>
  <si>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</si>
  <si>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</si>
  <si>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</si>
  <si>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</si>
  <si>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</si>
  <si>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</si>
  <si>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</si>
  <si>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</si>
  <si>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</si>
  <si>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</si>
  <si>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</si>
  <si>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</si>
  <si>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</si>
  <si>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</si>
  <si>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</si>
  <si>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</si>
  <si>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</si>
  <si>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</si>
  <si>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</si>
  <si>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</si>
  <si>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</si>
  <si>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</si>
  <si>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</si>
  <si>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</si>
  <si>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</si>
  <si>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</si>
  <si>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</si>
  <si>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</si>
  <si>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</si>
  <si>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</si>
  <si>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</si>
  <si>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</si>
  <si>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</si>
  <si>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</si>
  <si>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</si>
  <si>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</si>
  <si>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</si>
  <si>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</si>
  <si>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</si>
  <si>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</si>
  <si>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</si>
  <si>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</si>
  <si>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</si>
  <si>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</si>
  <si>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</si>
  <si>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</si>
  <si>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</si>
  <si>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</si>
  <si>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</si>
  <si>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</si>
  <si>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</si>
  <si>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</si>
  <si>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</si>
  <si>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</si>
  <si>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</si>
  <si>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</si>
  <si>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</si>
  <si>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</si>
  <si>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</si>
  <si>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</si>
  <si>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</si>
  <si>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</si>
  <si>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</si>
  <si>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</si>
  <si>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</si>
  <si>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</si>
  <si>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</si>
  <si>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</si>
  <si>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</si>
  <si>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</si>
  <si>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</si>
  <si>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</si>
  <si>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</si>
  <si>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</si>
  <si>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</si>
  <si>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</si>
  <si>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</si>
  <si>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</si>
  <si>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</si>
  <si>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</si>
  <si>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</si>
  <si>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</si>
  <si>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</si>
  <si>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</si>
  <si>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</si>
  <si>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</si>
  <si>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</si>
  <si>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</si>
  <si>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</si>
  <si>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</si>
  <si>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</si>
  <si>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</si>
  <si>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</si>
  <si>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</si>
  <si>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</si>
  <si>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</si>
  <si>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</si>
  <si>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</si>
  <si>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</si>
  <si>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</si>
  <si>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</si>
  <si>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</si>
  <si>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</si>
  <si>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</si>
  <si>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</si>
  <si>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</si>
  <si>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</si>
  <si>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</si>
  <si>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</si>
  <si>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</si>
  <si>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</si>
  <si>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</si>
  <si>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</si>
  <si>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</si>
  <si>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</si>
  <si>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</si>
  <si>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</si>
  <si>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</si>
  <si>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</si>
  <si>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</si>
  <si>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</si>
  <si>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</si>
  <si>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</si>
  <si>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</si>
  <si>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</si>
  <si>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</si>
  <si>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</si>
  <si>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</si>
  <si>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</si>
  <si>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</si>
  <si>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</si>
  <si>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</si>
  <si>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</si>
  <si>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</si>
  <si>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</si>
  <si>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</si>
  <si>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</si>
  <si>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</si>
  <si>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</si>
  <si>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</si>
  <si>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</si>
  <si>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</si>
  <si>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</si>
  <si>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</si>
  <si>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</si>
  <si>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</si>
  <si>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</si>
  <si>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</si>
  <si>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</si>
  <si>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</si>
  <si>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</si>
  <si>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</si>
  <si>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</si>
  <si>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</si>
  <si>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</si>
  <si>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</si>
  <si>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</si>
  <si>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</si>
  <si>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</si>
  <si>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</si>
  <si>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</si>
  <si>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</si>
  <si>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</si>
  <si>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</si>
  <si>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</si>
  <si>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</si>
  <si>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</si>
  <si>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</si>
  <si>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</si>
  <si>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</si>
  <si>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</si>
  <si>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</si>
  <si>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</si>
  <si>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</si>
  <si>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</si>
  <si>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</si>
  <si>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</si>
  <si>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</si>
  <si>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</si>
  <si>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</si>
  <si>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</si>
  <si>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</si>
  <si>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</si>
  <si>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</si>
  <si>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</si>
  <si>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</si>
  <si>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</si>
  <si>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</si>
  <si>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</si>
  <si>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</si>
  <si>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</si>
  <si>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</si>
  <si>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</si>
  <si>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</si>
  <si>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</si>
  <si>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</si>
  <si>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</si>
  <si>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</si>
  <si>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</si>
  <si>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</si>
  <si>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</si>
  <si>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</si>
  <si>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</si>
  <si>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</si>
  <si>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</si>
  <si>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</si>
  <si>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</si>
  <si>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</si>
  <si>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</si>
  <si>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</si>
  <si>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</si>
  <si>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</si>
  <si>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</si>
  <si>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</si>
  <si>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</si>
  <si>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</si>
  <si>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</si>
  <si>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</si>
  <si>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</si>
  <si>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</si>
  <si>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</si>
  <si>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</si>
  <si>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</si>
  <si>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</si>
  <si>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</si>
  <si>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</si>
  <si>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</si>
  <si>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</si>
  <si>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</si>
  <si>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</si>
  <si>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</si>
  <si>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</si>
  <si>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</si>
  <si>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</si>
  <si>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</si>
  <si>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</si>
  <si>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</si>
  <si>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</si>
  <si>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</si>
  <si>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</si>
  <si>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</si>
  <si>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</si>
  <si>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</si>
  <si>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</si>
  <si>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</si>
  <si>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</si>
  <si>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</si>
  <si>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</si>
  <si>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</si>
  <si>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</si>
  <si>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</si>
  <si>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</si>
  <si>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</si>
  <si>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</si>
  <si>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</si>
  <si>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</si>
  <si>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</si>
  <si>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</si>
  <si>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</si>
  <si>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</si>
  <si>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</si>
  <si>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</si>
  <si>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</si>
  <si>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</si>
  <si>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</si>
  <si>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</si>
  <si>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</si>
  <si>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</si>
  <si>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</si>
  <si>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</si>
  <si>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</si>
  <si>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</si>
  <si>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</si>
  <si>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</si>
  <si>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</si>
  <si>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</si>
  <si>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</si>
  <si>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</si>
  <si>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</si>
  <si>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</si>
  <si>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</si>
  <si>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</si>
  <si>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</si>
  <si>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</si>
  <si>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</si>
  <si>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</si>
  <si>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</si>
  <si>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</si>
  <si>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</si>
  <si>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</si>
  <si>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</si>
  <si>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</si>
  <si>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</si>
  <si>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</si>
  <si>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</si>
  <si>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</si>
  <si>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</si>
  <si>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</si>
  <si>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</si>
  <si>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</si>
  <si>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</si>
  <si>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</si>
  <si>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</si>
  <si>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</si>
  <si>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</si>
  <si>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</si>
  <si>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</si>
  <si>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</si>
  <si>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</si>
  <si>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</si>
  <si>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</si>
  <si>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</si>
  <si>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</si>
  <si>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</si>
  <si>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</si>
  <si>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</si>
  <si>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</si>
  <si>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</si>
  <si>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</si>
  <si>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</si>
  <si>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</si>
  <si>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</si>
  <si>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</si>
  <si>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</si>
  <si>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</si>
  <si>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</si>
  <si>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</si>
  <si>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</si>
  <si>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</si>
  <si>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</si>
  <si>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</si>
  <si>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</si>
  <si>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</si>
  <si>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</si>
  <si>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</si>
  <si>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</si>
  <si>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</si>
  <si>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</si>
  <si>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</si>
  <si>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</si>
  <si>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</si>
  <si>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</si>
  <si>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</si>
  <si>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</si>
  <si>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</si>
  <si>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</si>
  <si>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</si>
  <si>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</si>
  <si>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</si>
  <si>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</si>
  <si>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</si>
  <si>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</si>
  <si>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</si>
  <si>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</si>
  <si>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</si>
  <si>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</si>
  <si>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</si>
  <si>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</si>
  <si>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</si>
  <si>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</si>
  <si>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</si>
  <si>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</si>
  <si>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</si>
  <si>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</si>
  <si>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</si>
  <si>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</si>
  <si>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</si>
  <si>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</si>
  <si>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</si>
  <si>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</si>
  <si>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</si>
  <si>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</si>
  <si>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</si>
  <si>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</si>
  <si>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</si>
  <si>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</si>
  <si>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</si>
  <si>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</si>
  <si>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</si>
  <si>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</si>
  <si>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</si>
  <si>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</si>
  <si>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</si>
  <si>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</si>
  <si>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</si>
  <si>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</si>
  <si>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</si>
  <si>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</si>
  <si>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</si>
  <si>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</si>
  <si>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</si>
  <si>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</si>
  <si>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</si>
  <si>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</si>
  <si>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</si>
  <si>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</si>
  <si>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</si>
  <si>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</si>
  <si>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</si>
  <si>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</si>
  <si>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</si>
  <si>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</si>
  <si>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</si>
  <si>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</si>
  <si>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</si>
  <si>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</si>
  <si>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</si>
  <si>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</si>
  <si>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</si>
  <si>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</si>
  <si>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</si>
  <si>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</si>
  <si>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</si>
  <si>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</si>
  <si>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</si>
  <si>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</si>
  <si>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</si>
  <si>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</si>
  <si>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</si>
  <si>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</si>
  <si>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</si>
  <si>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</si>
  <si>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</si>
  <si>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</si>
  <si>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</si>
  <si>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</si>
  <si>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</si>
  <si>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</si>
  <si>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</si>
  <si>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</si>
  <si>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</si>
  <si>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</si>
  <si>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</si>
  <si>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</si>
  <si>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</si>
  <si>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</si>
  <si>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</si>
  <si>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</si>
  <si>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</si>
  <si>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</si>
  <si>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</si>
  <si>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</si>
  <si>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</si>
  <si>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</si>
  <si>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</si>
  <si>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</si>
  <si>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</si>
  <si>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</si>
  <si>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</si>
  <si>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</si>
  <si>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</si>
  <si>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</si>
  <si>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</si>
  <si>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</si>
  <si>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</si>
  <si>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</si>
  <si>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</si>
  <si>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</si>
  <si>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</si>
  <si>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</si>
  <si>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</si>
  <si>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</si>
  <si>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</si>
  <si>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</si>
  <si>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</si>
  <si>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</si>
  <si>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</si>
  <si>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</si>
  <si>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</si>
  <si>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</si>
  <si>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</si>
  <si>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</si>
  <si>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</si>
  <si>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</si>
  <si>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</si>
  <si>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</si>
  <si>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</si>
  <si>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</si>
  <si>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</si>
  <si>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</si>
  <si>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</si>
  <si>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</si>
  <si>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</si>
  <si>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</si>
  <si>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</si>
  <si>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</si>
  <si>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</si>
  <si>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</si>
  <si>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</si>
  <si>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</si>
  <si>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</si>
  <si>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</si>
  <si>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</si>
  <si>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</si>
  <si>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</si>
  <si>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</si>
  <si>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</si>
  <si>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</si>
  <si>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</si>
  <si>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</si>
  <si>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</si>
  <si>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</si>
  <si>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</si>
  <si>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</si>
  <si>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</si>
  <si>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</si>
  <si>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</si>
  <si>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</si>
  <si>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</si>
  <si>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</si>
  <si>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</si>
  <si>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</si>
  <si>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</si>
  <si>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</si>
  <si>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</si>
  <si>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</si>
  <si>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</si>
  <si>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</si>
  <si>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</si>
  <si>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</si>
  <si>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</si>
  <si>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</si>
  <si>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</si>
  <si>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</si>
  <si>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</si>
  <si>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</si>
  <si>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</si>
  <si>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</si>
  <si>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</si>
  <si>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</si>
  <si>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</si>
  <si>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</si>
  <si>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</si>
  <si>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</si>
  <si>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</si>
  <si>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</si>
  <si>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</si>
  <si>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</si>
  <si>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</si>
  <si>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</si>
  <si>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</si>
  <si>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</si>
  <si>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</si>
  <si>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</si>
  <si>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</si>
  <si>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</si>
  <si>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</si>
  <si>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</si>
  <si>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</si>
  <si>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</si>
  <si>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</si>
  <si>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</si>
  <si>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</si>
  <si>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</si>
  <si>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</si>
  <si>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</si>
  <si>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</si>
  <si>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</si>
  <si>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</si>
  <si>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</si>
  <si>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</si>
  <si>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</si>
  <si>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</si>
  <si>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</si>
  <si>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</si>
  <si>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</si>
  <si>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</si>
  <si>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</si>
  <si>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</si>
  <si>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</si>
  <si>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</si>
  <si>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</si>
  <si>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</si>
  <si>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</si>
  <si>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</si>
  <si>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</si>
  <si>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</si>
  <si>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</si>
  <si>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</si>
  <si>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</si>
  <si>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</si>
  <si>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</si>
  <si>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</si>
  <si>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</si>
  <si>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</si>
  <si>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</si>
  <si>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</si>
  <si>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</si>
  <si>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</si>
  <si>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</si>
  <si>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</si>
  <si>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</si>
  <si>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</si>
  <si>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</si>
  <si>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</si>
  <si>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</si>
  <si>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</si>
  <si>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</si>
  <si>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</si>
  <si>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</si>
  <si>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</si>
  <si>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</si>
  <si>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</si>
  <si>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</si>
  <si>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</si>
  <si>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</si>
  <si>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</si>
  <si>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</si>
  <si>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</si>
  <si>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</si>
  <si>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</si>
  <si>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</si>
  <si>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</si>
  <si>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</si>
  <si>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</si>
  <si>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</si>
  <si>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</si>
  <si>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</si>
  <si>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</si>
  <si>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</si>
  <si>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</si>
  <si>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</si>
  <si>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</si>
  <si>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</si>
  <si>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</si>
  <si>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</si>
  <si>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</si>
  <si>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</si>
  <si>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</si>
  <si>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</si>
  <si>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</si>
  <si>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</si>
  <si>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</si>
  <si>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</si>
  <si>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</si>
  <si>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</si>
  <si>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</si>
  <si>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</si>
  <si>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</si>
  <si>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</si>
  <si>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</si>
  <si>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</si>
  <si>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</si>
  <si>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</si>
  <si>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</si>
  <si>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</si>
  <si>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</si>
  <si>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</si>
  <si>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</si>
  <si>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</si>
  <si>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</si>
  <si>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</si>
  <si>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</si>
  <si>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</si>
  <si>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</si>
  <si>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</si>
  <si>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</si>
  <si>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</si>
  <si>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</si>
  <si>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</si>
  <si>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</si>
  <si>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</si>
  <si>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</si>
  <si>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</si>
  <si>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</si>
  <si>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</si>
  <si>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</si>
  <si>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</si>
  <si>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</si>
  <si>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</si>
  <si>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</si>
  <si>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</si>
  <si>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</si>
  <si>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</si>
  <si>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</si>
  <si>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</si>
  <si>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</si>
  <si>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</si>
  <si>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</si>
  <si>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</si>
  <si>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</si>
  <si>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</si>
  <si>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</si>
  <si>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</si>
  <si>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</si>
  <si>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</si>
  <si>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</si>
  <si>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</si>
  <si>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</si>
  <si>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</si>
  <si>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</si>
  <si>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</si>
  <si>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</si>
  <si>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</si>
  <si>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</si>
  <si>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</si>
  <si>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</si>
  <si>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</si>
  <si>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</si>
  <si>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</si>
  <si>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</si>
  <si>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</si>
  <si>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</si>
  <si>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</si>
  <si>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</si>
  <si>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</si>
  <si>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</si>
  <si>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</si>
  <si>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</si>
  <si>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</si>
  <si>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</si>
  <si>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</si>
  <si>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</si>
  <si>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</si>
  <si>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</si>
  <si>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</si>
  <si>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</si>
  <si>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</si>
  <si>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</si>
  <si>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</si>
  <si>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</si>
  <si>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</si>
  <si>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</si>
  <si>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</si>
  <si>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</si>
  <si>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</si>
  <si>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</si>
  <si>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</si>
  <si>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</si>
  <si>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</si>
  <si>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</si>
  <si>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</si>
  <si>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</si>
  <si>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</si>
  <si>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</si>
  <si>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</si>
  <si>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</si>
  <si>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</si>
  <si>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</si>
  <si>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</si>
  <si>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</si>
  <si>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</si>
  <si>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</si>
  <si>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</si>
  <si>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</si>
  <si>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</si>
  <si>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</si>
  <si>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</si>
  <si>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</si>
  <si>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</si>
  <si>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</si>
  <si>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</si>
  <si>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</si>
  <si>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</si>
  <si>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</si>
  <si>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</si>
  <si>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</si>
  <si>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</si>
  <si>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</si>
  <si>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</si>
  <si>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</si>
  <si>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</si>
  <si>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</si>
  <si>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</si>
  <si>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</si>
  <si>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</si>
  <si>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</si>
  <si>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</si>
  <si>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</si>
  <si>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</si>
  <si>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</si>
  <si>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</si>
  <si>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</si>
  <si>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</si>
  <si>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</si>
  <si>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</si>
  <si>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</si>
  <si>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</si>
  <si>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</si>
  <si>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</si>
  <si>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</si>
  <si>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</si>
  <si>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</si>
  <si>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</si>
  <si>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</si>
  <si>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</si>
  <si>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</si>
  <si>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</si>
  <si>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</si>
  <si>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</si>
  <si>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</si>
  <si>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</si>
  <si>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</si>
  <si>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</si>
  <si>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</si>
  <si>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</si>
  <si>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</si>
  <si>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</si>
  <si>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</si>
  <si>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</si>
  <si>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</si>
  <si>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</si>
  <si>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</si>
  <si>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</si>
  <si>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</si>
  <si>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</si>
  <si>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</si>
  <si>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</si>
  <si>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</si>
  <si>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</si>
  <si>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</si>
  <si>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</si>
  <si>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</si>
  <si>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</si>
  <si>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</si>
  <si>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</si>
  <si>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</si>
  <si>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</si>
  <si>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</si>
  <si>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</si>
  <si>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</si>
  <si>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</si>
  <si>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</si>
  <si>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</si>
  <si>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</si>
  <si>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</si>
  <si>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</si>
  <si>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</si>
  <si>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</si>
  <si>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</si>
  <si>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</si>
  <si>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</si>
  <si>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</si>
  <si>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</si>
  <si>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</si>
  <si>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</si>
  <si>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</si>
  <si>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</si>
  <si>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</si>
  <si>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</si>
  <si>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</si>
  <si>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</si>
  <si>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</si>
  <si>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</si>
  <si>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</si>
  <si>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</si>
  <si>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</si>
  <si>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</si>
  <si>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</si>
  <si>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</si>
  <si>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</si>
  <si>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</si>
  <si>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</si>
  <si>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</si>
  <si>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</si>
  <si>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</si>
  <si>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</si>
  <si>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</si>
  <si>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</si>
  <si>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</si>
  <si>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</si>
  <si>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</si>
  <si>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</si>
  <si>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</si>
  <si>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</si>
  <si>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</si>
  <si>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</si>
  <si>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</si>
  <si>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</si>
  <si>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</si>
  <si>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</si>
  <si>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</si>
  <si>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</si>
  <si>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</si>
  <si>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</si>
  <si>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</si>
  <si>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</si>
  <si>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</si>
  <si>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</si>
  <si>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</si>
  <si>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</si>
  <si>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</si>
  <si>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</si>
  <si>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</si>
  <si>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</si>
  <si>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</si>
  <si>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</si>
  <si>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</si>
  <si>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</si>
  <si>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</si>
  <si>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</si>
  <si>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</si>
  <si>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</si>
  <si>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</si>
  <si>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</si>
  <si>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</si>
  <si>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</si>
  <si>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</si>
  <si>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</si>
  <si>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</si>
  <si>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</si>
  <si>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</si>
  <si>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</si>
  <si>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</si>
  <si>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</si>
  <si>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</si>
  <si>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</si>
  <si>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</si>
  <si>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</si>
  <si>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</si>
  <si>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</si>
  <si>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</si>
  <si>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</si>
  <si>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</si>
  <si>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</si>
  <si>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</si>
  <si>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</si>
  <si>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</si>
  <si>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</si>
  <si>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</si>
  <si>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</si>
  <si>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</si>
  <si>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</si>
  <si>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</si>
  <si>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</si>
  <si>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</si>
  <si>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</si>
  <si>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</si>
  <si>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</si>
  <si>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</si>
  <si>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</si>
  <si>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</si>
  <si>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</si>
  <si>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</si>
  <si>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</si>
  <si>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</si>
  <si>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</si>
  <si>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</si>
  <si>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</si>
  <si>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</si>
  <si>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</si>
  <si>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</si>
  <si>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</si>
  <si>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</si>
  <si>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</si>
  <si>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</si>
  <si>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</si>
  <si>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</si>
  <si>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</si>
  <si>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</si>
  <si>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</si>
  <si>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</si>
  <si>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</si>
  <si>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</si>
  <si>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</si>
  <si>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</si>
  <si>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</si>
  <si>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</si>
  <si>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</si>
  <si>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</si>
  <si>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</si>
  <si>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</si>
  <si>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</si>
  <si>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</si>
  <si>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</si>
  <si>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</si>
  <si>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</si>
  <si>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</si>
  <si>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</si>
  <si>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</si>
  <si>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</si>
  <si>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</si>
  <si>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</si>
  <si>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</si>
  <si>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</si>
  <si>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</si>
  <si>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</si>
  <si>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</si>
  <si>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</si>
  <si>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</si>
  <si>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</si>
  <si>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</si>
  <si>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</si>
  <si>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</si>
  <si>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</si>
  <si>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</si>
  <si>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</si>
  <si>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</si>
  <si>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</si>
  <si>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</si>
  <si>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</si>
  <si>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</si>
  <si>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</si>
  <si>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</si>
  <si>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</si>
  <si>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</si>
  <si>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</si>
  <si>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</si>
  <si>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</si>
  <si>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</si>
  <si>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</si>
  <si>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</si>
  <si>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</si>
  <si>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</si>
  <si>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</si>
  <si>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</si>
  <si>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</si>
  <si>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</si>
  <si>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</si>
  <si>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</si>
  <si>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</si>
  <si>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</si>
  <si>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</si>
  <si>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</si>
  <si>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</si>
  <si>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</si>
  <si>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</si>
  <si>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</si>
  <si>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</si>
  <si>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</si>
  <si>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</si>
  <si>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</si>
  <si>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</si>
  <si>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</si>
  <si>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</si>
  <si>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</si>
  <si>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</si>
  <si>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</si>
  <si>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</si>
  <si>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</si>
  <si>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</si>
  <si>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</si>
  <si>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</si>
  <si>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</si>
  <si>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</si>
  <si>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</si>
  <si>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</si>
  <si>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</si>
  <si>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</si>
  <si>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</si>
  <si>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</si>
  <si>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</si>
  <si>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</si>
  <si>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</si>
  <si>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</si>
  <si>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</si>
  <si>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</si>
  <si>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</si>
  <si>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</si>
  <si>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</si>
  <si>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</si>
  <si>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</si>
  <si>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</si>
  <si>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</si>
  <si>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</si>
  <si>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</si>
  <si>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</si>
  <si>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</si>
  <si>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</si>
  <si>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</si>
  <si>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</si>
  <si>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</si>
  <si>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</si>
  <si>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</si>
  <si>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</si>
  <si>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</si>
  <si>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</si>
  <si>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</si>
  <si>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</si>
  <si>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</si>
  <si>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</si>
  <si>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</si>
  <si>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</si>
  <si>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</si>
  <si>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</si>
  <si>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</si>
  <si>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</si>
  <si>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</si>
  <si>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</si>
  <si>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</si>
  <si>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</si>
  <si>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</si>
  <si>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</si>
  <si>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</si>
  <si>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</si>
  <si>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</si>
  <si>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</si>
  <si>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</si>
  <si>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</si>
  <si>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</si>
  <si>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</si>
  <si>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</si>
  <si>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</si>
  <si>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</si>
  <si>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</si>
  <si>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</si>
  <si>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</si>
  <si>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</si>
  <si>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</si>
  <si>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</si>
  <si>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</si>
  <si>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</si>
  <si>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</si>
  <si>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</si>
  <si>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</si>
  <si>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</si>
  <si>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</si>
  <si>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</si>
  <si>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</si>
  <si>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</si>
  <si>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</si>
  <si>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</si>
  <si>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</si>
  <si>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</si>
  <si>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</si>
  <si>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</si>
  <si>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</si>
  <si>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</si>
  <si>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</si>
  <si>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</si>
  <si>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</si>
  <si>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</si>
  <si>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</si>
  <si>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</si>
  <si>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</si>
  <si>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</si>
  <si>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</si>
  <si>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</si>
  <si>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</si>
  <si>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</si>
  <si>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</si>
  <si>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</si>
  <si>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</si>
  <si>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</si>
  <si>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</si>
  <si>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</si>
  <si>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</si>
  <si>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</si>
  <si>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</si>
  <si>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</si>
  <si>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</si>
  <si>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</si>
  <si>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</si>
  <si>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</si>
  <si>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</si>
  <si>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</si>
  <si>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</si>
  <si>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</si>
  <si>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</si>
  <si>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</si>
  <si>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</si>
  <si>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</si>
  <si>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</si>
  <si>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</si>
  <si>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</si>
  <si>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</si>
  <si>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</si>
  <si>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</si>
  <si>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</si>
  <si>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</si>
  <si>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</si>
  <si>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</si>
  <si>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</si>
  <si>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</si>
  <si>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</si>
  <si>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</si>
  <si>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</si>
  <si>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</si>
  <si>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</si>
  <si>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</si>
  <si>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</si>
  <si>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</si>
  <si>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</si>
  <si>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</si>
  <si>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</si>
  <si>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</si>
  <si>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</si>
  <si>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</si>
  <si>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</si>
  <si>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</si>
  <si>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</si>
  <si>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</si>
  <si>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</si>
  <si>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</si>
  <si>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</si>
  <si>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</si>
  <si>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</si>
  <si>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</si>
  <si>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</si>
  <si>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</si>
  <si>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</si>
  <si>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</si>
  <si>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</si>
  <si>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</si>
  <si>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</si>
  <si>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</si>
  <si>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</si>
  <si>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</si>
  <si>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</si>
  <si>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</si>
  <si>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</si>
  <si>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</si>
  <si>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</si>
  <si>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</si>
  <si>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</si>
  <si>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</si>
  <si>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</si>
  <si>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</si>
  <si>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</si>
  <si>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</si>
  <si>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</si>
  <si>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</si>
  <si>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</si>
  <si>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</si>
  <si>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</si>
  <si>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</si>
  <si>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</si>
  <si>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</si>
  <si>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</si>
  <si>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</si>
  <si>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</si>
  <si>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</si>
  <si>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</si>
  <si>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</si>
  <si>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</si>
  <si>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</si>
  <si>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</si>
  <si>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</si>
  <si>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</si>
  <si>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</si>
  <si>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</si>
  <si>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</si>
  <si>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</si>
  <si>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</si>
  <si>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</si>
  <si>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</si>
  <si>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</si>
  <si>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</si>
  <si>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</si>
  <si>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</si>
  <si>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</si>
  <si>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</si>
  <si>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</si>
  <si>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</si>
  <si>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</si>
  <si>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</si>
  <si>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</si>
  <si>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</si>
  <si>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</si>
  <si>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</si>
  <si>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</si>
  <si>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</si>
  <si>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</si>
  <si>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</si>
  <si>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</si>
  <si>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</si>
  <si>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</si>
  <si>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</si>
  <si>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</si>
  <si>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</si>
  <si>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</si>
  <si>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</si>
  <si>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</si>
  <si>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</si>
  <si>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</si>
  <si>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</si>
  <si>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</si>
  <si>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</si>
  <si>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</si>
  <si>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</si>
  <si>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</si>
  <si>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</si>
  <si>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</si>
  <si>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</si>
  <si>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</si>
  <si>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</si>
  <si>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</si>
  <si>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</si>
  <si>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</si>
  <si>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</si>
  <si>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</si>
  <si>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</si>
  <si>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</si>
  <si>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</si>
  <si>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</si>
  <si>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</si>
  <si>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</si>
  <si>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</si>
  <si>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</si>
  <si>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</si>
  <si>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</si>
  <si>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</si>
  <si>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</si>
  <si>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</si>
  <si>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</si>
  <si>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</si>
  <si>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</si>
  <si>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</si>
  <si>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</si>
  <si>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</si>
  <si>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</si>
  <si>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</si>
  <si>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</si>
  <si>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</si>
  <si>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</si>
  <si>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</si>
  <si>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</si>
  <si>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</si>
  <si>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</si>
  <si>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</si>
  <si>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</si>
  <si>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</si>
  <si>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</si>
  <si>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</si>
  <si>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</si>
  <si>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</si>
  <si>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</si>
  <si>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</si>
  <si>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</si>
  <si>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</si>
  <si>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</si>
  <si>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</si>
  <si>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</si>
  <si>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</si>
  <si>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</si>
  <si>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</si>
  <si>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</si>
  <si>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</si>
  <si>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</si>
  <si>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</si>
  <si>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</si>
  <si>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</si>
  <si>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</si>
  <si>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</si>
  <si>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</si>
  <si>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</si>
  <si>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</si>
  <si>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</si>
  <si>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</si>
  <si>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</si>
  <si>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</si>
  <si>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</si>
  <si>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</si>
  <si>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</si>
  <si>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</si>
  <si>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</si>
  <si>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</si>
  <si>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</si>
  <si>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</si>
  <si>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</si>
  <si>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</si>
  <si>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</si>
  <si>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</si>
  <si>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</si>
  <si>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</si>
  <si>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</si>
  <si>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</si>
  <si>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</si>
  <si>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</si>
  <si>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</si>
  <si>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</si>
  <si>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</si>
  <si>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</si>
  <si>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</si>
  <si>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</si>
  <si>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</si>
  <si>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</si>
  <si>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</si>
  <si>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</si>
  <si>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</si>
  <si>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</si>
  <si>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</si>
  <si>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</si>
  <si>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</si>
  <si>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</si>
  <si>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</si>
  <si>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</si>
  <si>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</si>
  <si>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</si>
  <si>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</si>
  <si>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</si>
  <si>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</si>
  <si>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</si>
  <si>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</si>
  <si>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</si>
  <si>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</si>
  <si>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</si>
  <si>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</si>
  <si>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</si>
  <si>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</si>
  <si>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</si>
  <si>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</si>
  <si>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</si>
  <si>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</si>
  <si>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</si>
  <si>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</si>
  <si>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</si>
  <si>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</si>
  <si>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</si>
  <si>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</si>
  <si>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</si>
  <si>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</si>
  <si>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</si>
  <si>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</si>
  <si>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</si>
  <si>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</si>
  <si>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</si>
  <si>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</si>
  <si>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</si>
  <si>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</si>
  <si>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</si>
  <si>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</si>
  <si>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</si>
  <si>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</si>
  <si>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</si>
  <si>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</si>
  <si>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</si>
  <si>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</si>
  <si>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</si>
  <si>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</si>
  <si>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</si>
  <si>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</si>
  <si>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</si>
  <si>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</si>
  <si>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</si>
  <si>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</si>
  <si>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</si>
  <si>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</si>
  <si>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</si>
  <si>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</si>
  <si>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</si>
  <si>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</si>
  <si>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</si>
  <si>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</si>
  <si>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</si>
  <si>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</si>
  <si>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</si>
  <si>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</si>
  <si>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</si>
  <si>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</si>
  <si>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</si>
  <si>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</si>
  <si>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</si>
  <si>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</si>
  <si>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</si>
  <si>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</si>
  <si>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</si>
  <si>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</si>
  <si>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</si>
  <si>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</si>
  <si>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</si>
  <si>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</si>
  <si>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</si>
  <si>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</si>
  <si>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</si>
  <si>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</si>
  <si>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</si>
  <si>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</si>
  <si>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</si>
  <si>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</si>
  <si>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</si>
  <si>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</si>
  <si>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</si>
  <si>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</si>
  <si>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</si>
  <si>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</si>
  <si>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</si>
  <si>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</si>
  <si>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</si>
  <si>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</si>
  <si>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</si>
  <si>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</si>
  <si>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</si>
  <si>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</si>
  <si>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</si>
  <si>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</si>
  <si>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</si>
  <si>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</si>
  <si>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</si>
  <si>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</si>
  <si>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</si>
  <si>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</si>
  <si>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</si>
  <si>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</si>
  <si>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</si>
  <si>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</si>
  <si>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</si>
  <si>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</si>
  <si>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</si>
  <si>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</si>
  <si>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</si>
  <si>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</si>
  <si>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</si>
  <si>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</si>
  <si>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</si>
  <si>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</si>
  <si>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</si>
  <si>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</si>
  <si>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</si>
  <si>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</si>
  <si>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</si>
  <si>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</si>
  <si>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</si>
  <si>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</si>
  <si>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</si>
  <si>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</si>
  <si>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</si>
  <si>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</si>
  <si>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</si>
  <si>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</si>
  <si>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</si>
  <si>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</si>
  <si>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</si>
  <si>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</si>
  <si>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</si>
  <si>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</si>
  <si>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</si>
  <si>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</si>
  <si>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</si>
  <si>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</si>
  <si>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</si>
  <si>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</si>
  <si>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</si>
  <si>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</si>
  <si>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</si>
  <si>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</si>
  <si>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</si>
  <si>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</si>
  <si>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</si>
  <si>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</si>
  <si>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</si>
  <si>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</si>
  <si>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</si>
  <si>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</si>
  <si>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</si>
  <si>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</si>
  <si>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</si>
  <si>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</si>
  <si>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</si>
  <si>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</si>
  <si>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</si>
  <si>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</si>
  <si>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</si>
  <si>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</si>
  <si>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</si>
  <si>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</si>
  <si>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</si>
  <si>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</si>
  <si>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</si>
  <si>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</si>
  <si>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</si>
  <si>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</si>
  <si>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</si>
  <si>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</si>
  <si>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</si>
  <si>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</si>
  <si>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</si>
  <si>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</si>
  <si>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</si>
  <si>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</si>
  <si>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</si>
  <si>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</si>
  <si>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</si>
  <si>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</si>
  <si>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</si>
  <si>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</si>
  <si>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</si>
  <si>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</si>
  <si>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</si>
  <si>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</si>
  <si>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</si>
  <si>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</si>
  <si>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</si>
  <si>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</si>
  <si>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</si>
  <si>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</si>
  <si>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</si>
  <si>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</si>
  <si>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</si>
  <si>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</si>
  <si>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</si>
  <si>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</si>
  <si>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</si>
  <si>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</si>
  <si>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</si>
  <si>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</si>
  <si>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</si>
  <si>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</si>
  <si>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</si>
  <si>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</si>
  <si>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</si>
  <si>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</si>
  <si>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</si>
  <si>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</si>
  <si>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</si>
  <si>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</si>
  <si>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</si>
  <si>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</si>
  <si>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</si>
  <si>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</si>
  <si>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</si>
  <si>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</si>
  <si>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</si>
  <si>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</si>
  <si>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</si>
  <si>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</si>
  <si>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</si>
  <si>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</si>
  <si>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</si>
  <si>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</si>
  <si>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</si>
  <si>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</si>
  <si>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</si>
  <si>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</si>
  <si>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</si>
  <si>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</si>
  <si>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</si>
  <si>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</si>
  <si>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</si>
  <si>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</si>
  <si>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</si>
  <si>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</si>
  <si>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</si>
  <si>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</si>
  <si>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</si>
  <si>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</si>
  <si>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</si>
  <si>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</si>
  <si>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</si>
  <si>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</si>
  <si>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</si>
  <si>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</si>
  <si>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</si>
  <si>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</si>
  <si>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</si>
  <si>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</si>
  <si>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</si>
  <si>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</si>
  <si>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</si>
  <si>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</si>
  <si>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</si>
  <si>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</si>
  <si>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</si>
  <si>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</si>
  <si>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</si>
  <si>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</si>
  <si>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</si>
  <si>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</si>
  <si>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</si>
  <si>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</si>
  <si>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</si>
  <si>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</si>
  <si>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</si>
  <si>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</si>
  <si>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</si>
  <si>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</si>
  <si>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</si>
  <si>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</si>
  <si>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</si>
  <si>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</si>
  <si>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</si>
  <si>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</si>
  <si>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</si>
  <si>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</si>
  <si>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</si>
  <si>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</si>
  <si>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</si>
  <si>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</si>
  <si>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</si>
  <si>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</si>
  <si>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</si>
  <si>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</si>
  <si>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</si>
  <si>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</si>
  <si>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</si>
  <si>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</si>
  <si>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</si>
  <si>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</si>
  <si>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</si>
  <si>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</si>
  <si>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</si>
  <si>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</si>
  <si>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</si>
  <si>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</si>
  <si>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</si>
  <si>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</si>
  <si>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</si>
  <si>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</si>
  <si>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</si>
  <si>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</si>
  <si>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</si>
  <si>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</si>
  <si>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</si>
  <si>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</si>
  <si>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</si>
  <si>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</si>
  <si>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</si>
  <si>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</si>
  <si>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</si>
  <si>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</si>
  <si>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</si>
  <si>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</si>
  <si>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</si>
  <si>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</si>
  <si>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</si>
  <si>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</si>
  <si>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</si>
  <si>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</si>
  <si>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</si>
  <si>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</si>
  <si>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</si>
  <si>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</si>
  <si>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</si>
  <si>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</si>
  <si>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</si>
  <si>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</si>
  <si>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</si>
  <si>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</si>
  <si>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</si>
  <si>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</si>
  <si>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</si>
  <si>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</si>
  <si>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</si>
  <si>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</si>
  <si>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</si>
  <si>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</si>
  <si>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</si>
  <si>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</si>
  <si>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</si>
  <si>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</si>
  <si>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</si>
  <si>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</si>
  <si>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</si>
  <si>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</si>
  <si>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</si>
  <si>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</si>
  <si>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</si>
  <si>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</si>
  <si>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</si>
  <si>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</si>
  <si>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</si>
  <si>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</si>
  <si>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</si>
  <si>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</si>
  <si>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</si>
  <si>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</si>
  <si>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</si>
  <si>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</si>
  <si>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</si>
  <si>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</si>
  <si>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</si>
  <si>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</si>
  <si>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</si>
  <si>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</si>
  <si>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</si>
  <si>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</si>
  <si>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</si>
  <si>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</si>
  <si>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</si>
  <si>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</si>
  <si>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</si>
  <si>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</si>
  <si>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</si>
  <si>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</si>
  <si>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</si>
  <si>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</si>
  <si>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</si>
  <si>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</si>
  <si>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</si>
  <si>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</si>
  <si>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</si>
  <si>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</si>
  <si>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</si>
  <si>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</si>
  <si>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</si>
  <si>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</si>
  <si>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</si>
  <si>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</si>
  <si>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</si>
  <si>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</si>
  <si>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</si>
  <si>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</si>
  <si>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</si>
  <si>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</si>
  <si>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</si>
  <si>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</si>
  <si>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</si>
  <si>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</si>
  <si>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</si>
  <si>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</si>
  <si>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</si>
  <si>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</si>
  <si>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</si>
  <si>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</si>
  <si>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</si>
  <si>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</si>
  <si>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</si>
  <si>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</si>
  <si>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</si>
  <si>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</si>
  <si>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</si>
  <si>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</si>
  <si>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</si>
  <si>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</si>
  <si>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</si>
  <si>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</si>
  <si>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</si>
  <si>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</si>
  <si>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</si>
  <si>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</si>
  <si>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</si>
  <si>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</si>
  <si>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</si>
  <si>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</si>
  <si>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</si>
  <si>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</si>
  <si>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</si>
  <si>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</si>
  <si>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</si>
  <si>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</si>
  <si>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</si>
  <si>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</si>
  <si>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</si>
  <si>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</si>
  <si>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</si>
  <si>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</si>
  <si>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</si>
  <si>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</si>
  <si>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</si>
  <si>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</si>
  <si>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</si>
  <si>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</si>
  <si>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</si>
  <si>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</si>
  <si>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</si>
  <si>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</si>
  <si>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</si>
  <si>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</si>
  <si>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</si>
  <si>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</si>
  <si>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</si>
  <si>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</si>
  <si>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</si>
  <si>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</si>
  <si>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</si>
  <si>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</si>
  <si>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</si>
  <si>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</si>
  <si>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</si>
  <si>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</si>
  <si>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</si>
  <si>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</si>
  <si>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</si>
  <si>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</si>
  <si>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</si>
  <si>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</si>
  <si>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</si>
  <si>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</si>
  <si>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</si>
  <si>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</si>
  <si>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</si>
  <si>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</si>
  <si>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</si>
  <si>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</si>
  <si>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</si>
  <si>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</si>
  <si>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</si>
  <si>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</si>
  <si>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</si>
  <si>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</si>
  <si>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</si>
  <si>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</si>
  <si>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</si>
  <si>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</si>
  <si>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</si>
  <si>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</si>
  <si>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</si>
  <si>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</si>
  <si>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</si>
  <si>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</si>
  <si>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</si>
  <si>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</si>
  <si>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</si>
  <si>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</si>
  <si>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</si>
  <si>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</si>
  <si>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</si>
  <si>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</si>
  <si>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</si>
  <si>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</si>
  <si>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</si>
  <si>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</si>
  <si>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</si>
  <si>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</si>
  <si>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</si>
  <si>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</si>
  <si>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</si>
  <si>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</si>
  <si>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</si>
  <si>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</si>
  <si>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</si>
  <si>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</si>
  <si>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</si>
  <si>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</si>
  <si>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</si>
  <si>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</si>
  <si>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</si>
  <si>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</si>
  <si>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</si>
  <si>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</si>
  <si>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</si>
  <si>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</si>
  <si>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</si>
  <si>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</si>
  <si>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</si>
  <si>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</si>
  <si>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</si>
  <si>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</si>
  <si>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</si>
  <si>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</si>
  <si>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</si>
  <si>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</si>
  <si>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</si>
  <si>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</si>
  <si>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</si>
  <si>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</si>
  <si>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</si>
  <si>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</si>
  <si>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</si>
  <si>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</si>
  <si>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</si>
  <si>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</si>
  <si>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</si>
  <si>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</si>
  <si>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</si>
  <si>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</si>
  <si>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</si>
  <si>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</si>
  <si>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</si>
  <si>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</si>
  <si>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</si>
  <si>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</si>
  <si>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</si>
  <si>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</si>
  <si>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</si>
  <si>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</si>
  <si>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</si>
  <si>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</si>
  <si>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</si>
  <si>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</si>
  <si>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</si>
  <si>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</si>
  <si>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</si>
  <si>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</si>
  <si>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</si>
  <si>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</si>
  <si>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</si>
  <si>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</si>
  <si>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</si>
  <si>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</si>
  <si>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</si>
  <si>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</si>
  <si>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</si>
  <si>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</si>
  <si>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</si>
  <si>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</si>
  <si>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</si>
  <si>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</si>
  <si>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</si>
  <si>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</si>
  <si>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</si>
  <si>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</si>
  <si>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</si>
  <si>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</si>
  <si>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</si>
  <si>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</si>
  <si>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</si>
  <si>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</si>
  <si>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</si>
  <si>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</si>
  <si>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</si>
  <si>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</si>
  <si>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</si>
  <si>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</si>
  <si>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</si>
  <si>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</si>
  <si>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</si>
  <si>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</si>
  <si>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</si>
  <si>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</si>
  <si>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</si>
  <si>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</si>
  <si>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</si>
  <si>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</si>
  <si>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</si>
  <si>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</si>
  <si>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</si>
  <si>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</si>
  <si>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</si>
  <si>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</si>
  <si>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</si>
  <si>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</si>
  <si>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</si>
  <si>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</si>
  <si>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</si>
  <si>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</si>
  <si>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</si>
  <si>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</si>
  <si>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</si>
  <si>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</si>
  <si>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</si>
  <si>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</si>
  <si>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</si>
  <si>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</si>
  <si>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</si>
  <si>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</si>
  <si>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</si>
  <si>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</si>
  <si>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</si>
  <si>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</si>
  <si>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</si>
  <si>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</si>
  <si>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</si>
  <si>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</si>
  <si>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</si>
  <si>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</si>
  <si>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</si>
  <si>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</si>
  <si>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</si>
  <si>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</si>
  <si>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</si>
  <si>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</si>
  <si>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</si>
  <si>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</si>
  <si>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</si>
  <si>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</si>
  <si>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</si>
  <si>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</si>
  <si>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</si>
  <si>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</si>
  <si>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</si>
  <si>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</si>
  <si>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</si>
  <si>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</si>
  <si>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</si>
  <si>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</si>
  <si>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</si>
  <si>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</si>
  <si>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</si>
  <si>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</si>
  <si>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</si>
  <si>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</si>
  <si>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</si>
  <si>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</si>
  <si>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</si>
  <si>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</si>
  <si>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</si>
  <si>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</si>
  <si>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</si>
  <si>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</si>
  <si>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</si>
  <si>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</si>
  <si>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</si>
  <si>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</si>
  <si>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</si>
  <si>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</si>
  <si>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</si>
  <si>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</si>
  <si>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</si>
  <si>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</si>
  <si>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</si>
  <si>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</si>
  <si>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</si>
  <si>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</si>
  <si>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</si>
  <si>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</si>
  <si>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</si>
  <si>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</si>
  <si>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</si>
  <si>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</si>
  <si>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</si>
  <si>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</si>
  <si>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</si>
  <si>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</si>
  <si>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</si>
  <si>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</si>
  <si>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</si>
  <si>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</si>
  <si>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</si>
  <si>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</si>
  <si>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</si>
  <si>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</si>
  <si>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</si>
  <si>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</si>
  <si>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</si>
  <si>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</si>
  <si>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</si>
  <si>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</si>
  <si>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</si>
  <si>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</si>
  <si>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</si>
  <si>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</si>
  <si>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</si>
  <si>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</si>
  <si>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</si>
  <si>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</si>
  <si>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</si>
  <si>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</si>
  <si>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</si>
  <si>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</si>
  <si>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</si>
  <si>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</si>
  <si>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</si>
  <si>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</si>
  <si>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</si>
  <si>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</si>
  <si>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</si>
  <si>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</si>
  <si>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</si>
  <si>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</si>
  <si>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</si>
  <si>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</si>
  <si>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</si>
  <si>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</si>
  <si>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</si>
  <si>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</si>
  <si>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</si>
  <si>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</si>
  <si>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</si>
  <si>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</si>
  <si>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</si>
  <si>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</si>
  <si>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</si>
  <si>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</si>
  <si>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</si>
  <si>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</si>
  <si>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</si>
  <si>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</si>
  <si>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</si>
  <si>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</si>
  <si>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</si>
  <si>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</si>
  <si>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</si>
  <si>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</si>
  <si>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</si>
  <si>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</si>
  <si>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</si>
  <si>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</si>
  <si>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</si>
  <si>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</si>
  <si>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</si>
  <si>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</si>
  <si>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</si>
  <si>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</si>
  <si>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</si>
  <si>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</si>
  <si>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</si>
  <si>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</si>
  <si>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</si>
  <si>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</si>
  <si>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</si>
  <si>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</si>
  <si>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</si>
  <si>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</si>
  <si>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</si>
  <si>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</si>
  <si>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</si>
  <si>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</si>
  <si>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</si>
  <si>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</si>
  <si>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</si>
  <si>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</si>
  <si>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</si>
  <si>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</si>
  <si>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</si>
  <si>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</si>
  <si>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</si>
  <si>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</si>
  <si>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</si>
  <si>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</si>
  <si>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</si>
  <si>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</si>
  <si>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</si>
  <si>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</si>
  <si>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</si>
  <si>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</si>
  <si>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</si>
  <si>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</si>
  <si>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</si>
  <si>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</si>
  <si>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</si>
  <si>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</si>
  <si>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</si>
  <si>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</si>
  <si>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</si>
  <si>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</si>
  <si>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</si>
  <si>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</si>
  <si>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</si>
  <si>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</si>
  <si>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</si>
  <si>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</si>
  <si>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</si>
  <si>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</si>
  <si>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</si>
  <si>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</si>
  <si>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</si>
  <si>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</si>
  <si>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</si>
  <si>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</si>
  <si>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</si>
  <si>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</si>
  <si>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</si>
  <si>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</si>
  <si>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</si>
  <si>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</si>
  <si>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</si>
  <si>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</si>
  <si>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</si>
  <si>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</si>
  <si>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</si>
  <si>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</si>
  <si>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</si>
  <si>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</si>
  <si>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</si>
  <si>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</si>
  <si>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</si>
  <si>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</si>
  <si>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</si>
  <si>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</si>
  <si>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</si>
  <si>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</si>
  <si>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</si>
  <si>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</si>
  <si>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</si>
  <si>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</si>
  <si>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</si>
  <si>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</si>
  <si>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</si>
  <si>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</si>
  <si>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</si>
  <si>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</si>
  <si>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</si>
  <si>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</si>
  <si>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</si>
  <si>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</si>
  <si>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</si>
  <si>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</si>
  <si>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</si>
  <si>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</si>
  <si>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</si>
  <si>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</si>
  <si>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</si>
  <si>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</si>
  <si>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</si>
  <si>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</si>
  <si>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</si>
  <si>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</si>
  <si>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</si>
  <si>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</si>
  <si>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</si>
  <si>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</si>
  <si>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</si>
  <si>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</si>
  <si>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</si>
  <si>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</si>
  <si>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</si>
  <si>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</si>
  <si>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</si>
  <si>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</si>
  <si>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</si>
  <si>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</si>
  <si>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</si>
  <si>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</si>
  <si>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</si>
  <si>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</si>
  <si>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</si>
  <si>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</si>
  <si>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</si>
  <si>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</si>
  <si>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</si>
  <si>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</si>
  <si>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</si>
  <si>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</si>
  <si>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</si>
  <si>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</si>
  <si>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</si>
  <si>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</si>
  <si>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</si>
  <si>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</si>
  <si>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</si>
  <si>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</si>
  <si>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</si>
  <si>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</si>
  <si>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</si>
  <si>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</si>
  <si>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</si>
  <si>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</si>
  <si>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</si>
  <si>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</si>
  <si>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</si>
  <si>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</si>
  <si>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</si>
  <si>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</si>
  <si>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</si>
  <si>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</si>
  <si>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</si>
  <si>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</si>
  <si>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</si>
  <si>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</si>
  <si>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</si>
  <si>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</si>
  <si>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</si>
  <si>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</si>
  <si>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</si>
  <si>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</si>
  <si>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</si>
  <si>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</si>
  <si>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</si>
  <si>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</si>
  <si>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</si>
  <si>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</si>
  <si>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</si>
  <si>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</si>
  <si>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</si>
  <si>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</si>
  <si>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</si>
  <si>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</si>
  <si>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</si>
  <si>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</si>
  <si>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</si>
  <si>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</si>
  <si>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</si>
  <si>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</si>
  <si>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</si>
  <si>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</si>
  <si>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</si>
  <si>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</si>
  <si>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</si>
  <si>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</si>
  <si>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</si>
  <si>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</si>
  <si>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</si>
  <si>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</si>
  <si>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</si>
  <si>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</si>
  <si>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</si>
  <si>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</si>
  <si>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</si>
  <si>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</si>
  <si>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</si>
  <si>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</si>
  <si>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</si>
  <si>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</si>
  <si>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</si>
  <si>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</si>
  <si>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</si>
  <si>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</si>
  <si>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</si>
  <si>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</si>
  <si>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</si>
  <si>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</si>
  <si>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</si>
  <si>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</si>
  <si>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</si>
  <si>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</si>
  <si>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</si>
  <si>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</si>
  <si>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</si>
  <si>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</si>
  <si>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</si>
  <si>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</si>
  <si>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</si>
  <si>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</si>
  <si>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</si>
  <si>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</si>
  <si>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</si>
  <si>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</si>
  <si>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</si>
  <si>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</si>
  <si>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</si>
  <si>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</si>
  <si>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</si>
  <si>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</si>
  <si>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</si>
  <si>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</si>
  <si>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</si>
  <si>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</si>
  <si>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</si>
  <si>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</si>
  <si>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</si>
  <si>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</si>
  <si>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</si>
  <si>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</si>
  <si>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</si>
  <si>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</si>
  <si>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</si>
  <si>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</si>
  <si>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</si>
  <si>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</si>
  <si>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</si>
  <si>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</si>
  <si>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</si>
  <si>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</si>
  <si>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</si>
  <si>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</si>
  <si>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</si>
  <si>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</si>
  <si>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</si>
  <si>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</si>
  <si>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</si>
  <si>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</si>
  <si>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</si>
  <si>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</si>
  <si>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</si>
  <si>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</si>
  <si>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</si>
  <si>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</si>
  <si>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</si>
  <si>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</si>
  <si>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</si>
  <si>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</si>
  <si>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</si>
  <si>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</si>
  <si>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</si>
  <si>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</si>
  <si>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</si>
  <si>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</si>
  <si>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</si>
  <si>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</si>
  <si>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</si>
  <si>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</si>
  <si>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</si>
  <si>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</si>
  <si>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</si>
  <si>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</si>
  <si>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</si>
  <si>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</si>
  <si>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</si>
  <si>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</si>
  <si>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</si>
  <si>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</si>
  <si>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</si>
  <si>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</si>
  <si>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</si>
  <si>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</si>
  <si>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</si>
  <si>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</si>
  <si>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</si>
  <si>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</si>
  <si>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</si>
  <si>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</si>
  <si>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</si>
  <si>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</si>
  <si>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</si>
  <si>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</si>
  <si>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</si>
  <si>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</si>
  <si>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</si>
  <si>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</si>
  <si>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</si>
  <si>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</si>
  <si>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</si>
  <si>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</si>
  <si>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</si>
  <si>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</si>
  <si>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</si>
  <si>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</si>
  <si>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</si>
  <si>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</si>
  <si>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</si>
  <si>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</si>
  <si>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</si>
  <si>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</si>
  <si>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</si>
  <si>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</si>
  <si>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</si>
  <si>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</si>
  <si>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</si>
  <si>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</si>
  <si>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</si>
  <si>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</si>
  <si>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</si>
  <si>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</si>
  <si>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</si>
  <si>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</si>
  <si>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</si>
  <si>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</si>
  <si>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</si>
  <si>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</si>
  <si>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</si>
  <si>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</si>
  <si>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</si>
  <si>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</si>
  <si>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</si>
  <si>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</si>
  <si>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</si>
  <si>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</si>
  <si>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</si>
  <si>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</si>
  <si>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</si>
  <si>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</si>
  <si>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</si>
  <si>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</si>
  <si>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</si>
  <si>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</si>
  <si>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</si>
  <si>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</si>
  <si>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</si>
  <si>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</si>
  <si>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</si>
  <si>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</si>
  <si>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</si>
  <si>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</si>
  <si>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</si>
  <si>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</si>
  <si>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</si>
  <si>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</si>
  <si>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</si>
  <si>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</si>
  <si>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</si>
  <si>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</si>
  <si>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</si>
  <si>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</si>
  <si>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</si>
  <si>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</si>
  <si>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</si>
  <si>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</si>
  <si>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</si>
  <si>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</si>
  <si>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</si>
  <si>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</si>
  <si>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</si>
  <si>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</si>
  <si>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</si>
  <si>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</si>
  <si>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</si>
  <si>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</si>
  <si>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</si>
  <si>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</si>
  <si>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</si>
  <si>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</si>
  <si>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</si>
  <si>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</si>
  <si>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</si>
  <si>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</si>
  <si>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</si>
  <si>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</si>
  <si>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</si>
  <si>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</si>
  <si>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</si>
  <si>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</si>
  <si>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</si>
  <si>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</si>
  <si>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</si>
  <si>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</si>
  <si>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</si>
  <si>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</si>
  <si>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</si>
  <si>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</si>
  <si>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</si>
  <si>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</si>
  <si>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</si>
  <si>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</si>
  <si>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</si>
  <si>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</si>
  <si>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</si>
  <si>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</si>
  <si>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</si>
  <si>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</si>
  <si>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</si>
  <si>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</si>
  <si>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</si>
  <si>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</si>
  <si>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</si>
  <si>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</si>
  <si>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</si>
  <si>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</si>
  <si>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</si>
  <si>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</si>
  <si>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</si>
  <si>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</si>
  <si>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</si>
  <si>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</si>
  <si>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</si>
  <si>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</si>
  <si>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</si>
  <si>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</si>
  <si>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</si>
  <si>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</si>
  <si>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</si>
  <si>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</si>
  <si>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</si>
  <si>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</si>
  <si>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</si>
  <si>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</si>
  <si>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</si>
  <si>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</si>
  <si>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</si>
  <si>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</si>
  <si>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</si>
  <si>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</si>
  <si>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</si>
  <si>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</si>
  <si>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</si>
  <si>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</si>
  <si>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</si>
  <si>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</si>
  <si>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</si>
  <si>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</si>
  <si>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</si>
  <si>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</si>
  <si>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</si>
  <si>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</si>
  <si>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</si>
  <si>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</si>
  <si>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</si>
  <si>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</si>
  <si>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</si>
  <si>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</si>
  <si>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</si>
  <si>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</si>
  <si>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</si>
  <si>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</si>
  <si>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</si>
  <si>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</si>
  <si>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</si>
  <si>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</si>
  <si>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</si>
  <si>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</si>
  <si>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</si>
  <si>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</si>
  <si>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</si>
  <si>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</si>
  <si>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</si>
  <si>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</si>
  <si>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</si>
  <si>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</si>
  <si>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</si>
  <si>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</si>
  <si>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</si>
  <si>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</si>
  <si>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</si>
  <si>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</si>
  <si>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</si>
  <si>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</si>
  <si>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</si>
  <si>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</si>
  <si>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</si>
  <si>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</si>
  <si>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</si>
  <si>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</si>
  <si>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</si>
  <si>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</si>
  <si>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</si>
  <si>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</si>
  <si>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</si>
  <si>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</si>
  <si>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</si>
  <si>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</si>
  <si>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</si>
  <si>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</si>
  <si>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</si>
  <si>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</si>
  <si>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</si>
  <si>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</si>
  <si>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</si>
  <si>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</si>
  <si>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</si>
  <si>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</si>
  <si>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</si>
  <si>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</si>
  <si>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</si>
  <si>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</si>
  <si>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</si>
  <si>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</si>
  <si>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</si>
  <si>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</si>
  <si>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</si>
  <si>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</si>
  <si>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</si>
  <si>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</si>
  <si>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</si>
  <si>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</si>
  <si>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</si>
  <si>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</si>
  <si>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</si>
  <si>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</si>
  <si>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</si>
  <si>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</si>
  <si>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</si>
  <si>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</si>
  <si>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</si>
  <si>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</si>
  <si>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</si>
  <si>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</si>
  <si>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</si>
  <si>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</si>
  <si>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</si>
  <si>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</si>
  <si>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</si>
  <si>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</si>
  <si>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</si>
  <si>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</si>
  <si>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</si>
  <si>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</si>
  <si>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</si>
  <si>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</si>
  <si>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</si>
  <si>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</si>
  <si>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</si>
  <si>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</si>
  <si>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</si>
  <si>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</si>
  <si>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</si>
  <si>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</si>
  <si>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</si>
  <si>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</si>
  <si>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</si>
  <si>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</si>
  <si>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</si>
  <si>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</si>
  <si>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</si>
  <si>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</si>
  <si>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</si>
  <si>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</si>
  <si>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</si>
  <si>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</si>
  <si>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</si>
  <si>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</si>
  <si>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</si>
  <si>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</si>
  <si>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</si>
  <si>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</si>
  <si>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</si>
  <si>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</si>
  <si>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</si>
  <si>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</si>
  <si>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</si>
  <si>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</si>
  <si>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</si>
  <si>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</si>
  <si>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</si>
  <si>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</si>
  <si>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</si>
  <si>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</si>
  <si>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</si>
  <si>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</si>
  <si>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</si>
  <si>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</si>
  <si>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</si>
  <si>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</si>
  <si>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</si>
  <si>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</si>
  <si>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</si>
  <si>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</si>
  <si>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</si>
  <si>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</si>
  <si>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</si>
  <si>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</si>
  <si>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</si>
  <si>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</si>
  <si>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</si>
  <si>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</si>
  <si>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</si>
  <si>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</si>
  <si>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</si>
  <si>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</si>
  <si>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</si>
  <si>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</si>
  <si>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</si>
  <si>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</si>
  <si>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</si>
  <si>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</si>
  <si>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</si>
  <si>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</si>
  <si>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</si>
  <si>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</si>
  <si>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</si>
  <si>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</si>
  <si>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</si>
  <si>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</si>
  <si>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</si>
  <si>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</si>
  <si>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</si>
  <si>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</si>
  <si>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</si>
  <si>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</si>
  <si>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</si>
  <si>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</si>
  <si>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</si>
  <si>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</si>
  <si>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</si>
  <si>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</si>
  <si>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</si>
  <si>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</si>
  <si>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</si>
  <si>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</si>
  <si>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</si>
  <si>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</si>
  <si>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</si>
  <si>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</si>
  <si>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</si>
  <si>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</si>
  <si>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</si>
  <si>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</si>
  <si>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</si>
  <si>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</si>
  <si>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</si>
  <si>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</si>
  <si>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</si>
  <si>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</si>
  <si>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</si>
  <si>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</si>
  <si>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</si>
  <si>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</si>
  <si>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</si>
  <si>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</si>
  <si>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</si>
  <si>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</si>
  <si>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</si>
  <si>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</si>
  <si>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</si>
  <si>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</si>
  <si>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</si>
  <si>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</si>
  <si>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</si>
  <si>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</si>
  <si>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</si>
  <si>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</si>
  <si>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</si>
  <si>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</si>
  <si>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</si>
  <si>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</si>
  <si>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</si>
  <si>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</si>
  <si>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</si>
  <si>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</si>
  <si>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</si>
  <si>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</si>
  <si>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</si>
  <si>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</si>
  <si>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</si>
  <si>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</si>
  <si>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</si>
  <si>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</si>
  <si>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</si>
  <si>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</si>
  <si>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</si>
  <si>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</si>
  <si>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</si>
  <si>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</si>
  <si>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</si>
  <si>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</si>
  <si>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</si>
  <si>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</si>
  <si>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</si>
  <si>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</si>
  <si>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</si>
  <si>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</si>
  <si>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</si>
  <si>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</si>
  <si>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</si>
  <si>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</si>
  <si>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</si>
  <si>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</si>
  <si>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</si>
  <si>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</si>
  <si>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</si>
  <si>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</si>
  <si>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</si>
  <si>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</si>
  <si>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</si>
  <si>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</si>
  <si>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</si>
  <si>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</si>
  <si>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</si>
  <si>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</si>
  <si>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</si>
  <si>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</si>
  <si>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</si>
  <si>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</si>
  <si>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</si>
  <si>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</si>
  <si>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</si>
  <si>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</si>
  <si>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</si>
  <si>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</si>
  <si>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</si>
  <si>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</si>
  <si>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</si>
  <si>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</si>
  <si>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</si>
  <si>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</si>
  <si>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</si>
  <si>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</si>
  <si>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</si>
  <si>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</si>
  <si>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</si>
  <si>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</si>
  <si>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</si>
  <si>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</si>
  <si>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</si>
  <si>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</si>
  <si>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</si>
  <si>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</si>
  <si>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</si>
  <si>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</si>
  <si>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</si>
  <si>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</si>
  <si>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</si>
  <si>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</si>
  <si>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</si>
  <si>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</si>
  <si>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</si>
  <si>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</si>
  <si>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</si>
  <si>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</si>
  <si>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</si>
  <si>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</si>
  <si>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</si>
  <si>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</si>
  <si>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</si>
  <si>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</si>
  <si>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</si>
  <si>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</si>
  <si>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</si>
  <si>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</si>
  <si>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</si>
  <si>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</si>
  <si>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</si>
  <si>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</si>
  <si>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</si>
  <si>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</si>
  <si>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</si>
  <si>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</si>
  <si>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</si>
  <si>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</si>
  <si>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</si>
  <si>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</si>
  <si>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</si>
  <si>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</si>
  <si>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</si>
  <si>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</si>
  <si>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</si>
  <si>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</si>
  <si>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</si>
  <si>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</si>
  <si>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</si>
  <si>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</si>
  <si>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</si>
  <si>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</si>
  <si>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</si>
  <si>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</si>
  <si>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</si>
  <si>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</si>
  <si>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</si>
  <si>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</si>
  <si>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</si>
  <si>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</si>
  <si>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</si>
  <si>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</si>
  <si>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</si>
  <si>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</si>
  <si>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</si>
  <si>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</si>
  <si>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</si>
  <si>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</si>
  <si>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</si>
  <si>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</si>
  <si>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</si>
  <si>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</si>
  <si>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</si>
  <si>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</si>
  <si>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</si>
  <si>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</si>
  <si>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</si>
  <si>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</si>
  <si>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</si>
  <si>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</si>
  <si>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</si>
  <si>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</si>
  <si>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</si>
  <si>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</si>
  <si>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</si>
  <si>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</si>
  <si>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</si>
  <si>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</si>
  <si>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</si>
  <si>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</si>
  <si>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</si>
  <si>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</si>
  <si>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</si>
  <si>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</si>
  <si>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</si>
  <si>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</si>
  <si>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</si>
  <si>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</si>
  <si>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</si>
  <si>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</si>
  <si>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</si>
  <si>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</si>
  <si>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</si>
  <si>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</si>
  <si>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</si>
  <si>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</si>
  <si>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</si>
  <si>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</si>
  <si>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</si>
  <si>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</si>
  <si>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</si>
  <si>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</si>
  <si>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</si>
  <si>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</si>
  <si>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</si>
  <si>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</si>
  <si>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</si>
  <si>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</si>
  <si>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</si>
  <si>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</si>
  <si>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</si>
  <si>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</si>
  <si>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</si>
  <si>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</si>
  <si>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</si>
  <si>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</si>
  <si>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</si>
  <si>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</si>
  <si>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</si>
  <si>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</si>
  <si>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</si>
  <si>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</si>
  <si>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</si>
  <si>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</si>
  <si>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</si>
  <si>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</si>
  <si>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</si>
  <si>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</si>
  <si>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</si>
  <si>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</si>
  <si>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</si>
  <si>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</si>
  <si>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</si>
  <si>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</si>
  <si>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</si>
  <si>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</si>
  <si>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</si>
  <si>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</si>
  <si>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</si>
  <si>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</si>
  <si>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</si>
  <si>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</si>
  <si>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</si>
  <si>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</si>
  <si>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</si>
  <si>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</si>
  <si>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</si>
  <si>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</si>
  <si>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</si>
  <si>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</si>
  <si>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</si>
  <si>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</si>
  <si>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</si>
  <si>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</si>
  <si>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</si>
  <si>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</si>
  <si>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</si>
  <si>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</si>
  <si>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</si>
  <si>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</si>
  <si>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</si>
  <si>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</si>
  <si>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</si>
  <si>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</si>
  <si>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</si>
  <si>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</si>
  <si>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</si>
  <si>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</si>
  <si>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</si>
  <si>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</si>
  <si>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</si>
  <si>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</si>
  <si>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</si>
  <si>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</si>
  <si>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</si>
  <si>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</si>
  <si>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</si>
  <si>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</si>
  <si>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</si>
  <si>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</si>
  <si>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</si>
  <si>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</si>
  <si>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</si>
  <si>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</si>
  <si>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</si>
  <si>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</si>
  <si>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</si>
  <si>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</si>
  <si>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</si>
  <si>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</si>
  <si>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</si>
  <si>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</si>
  <si>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</si>
  <si>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</si>
  <si>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</si>
  <si>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</si>
  <si>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</si>
  <si>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</si>
  <si>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</si>
  <si>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</si>
  <si>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</si>
  <si>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</si>
  <si>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</si>
  <si>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</si>
  <si>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</si>
  <si>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</si>
  <si>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</si>
  <si>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</si>
  <si>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</si>
  <si>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</si>
  <si>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</si>
  <si>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</si>
  <si>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</si>
  <si>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</si>
  <si>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</si>
  <si>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</si>
  <si>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</si>
  <si>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</si>
  <si>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</si>
  <si>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</si>
  <si>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</si>
  <si>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</si>
  <si>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</si>
  <si>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</si>
  <si>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</si>
  <si>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</si>
  <si>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</si>
  <si>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</si>
  <si>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</si>
  <si>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</si>
  <si>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</si>
  <si>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</si>
  <si>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</si>
  <si>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</si>
  <si>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</si>
  <si>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</si>
  <si>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</si>
  <si>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</si>
  <si>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</si>
  <si>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</si>
  <si>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</si>
  <si>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</si>
  <si>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</si>
  <si>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</si>
  <si>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</si>
  <si>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</si>
  <si>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</si>
  <si>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</si>
  <si>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</si>
  <si>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</si>
  <si>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</si>
  <si>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</si>
  <si>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</si>
  <si>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</si>
  <si>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</si>
  <si>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</si>
  <si>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</si>
  <si>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</si>
  <si>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</si>
  <si>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</si>
  <si>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</si>
  <si>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</si>
  <si>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</si>
  <si>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</si>
  <si>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</si>
  <si>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</si>
  <si>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</si>
  <si>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</si>
  <si>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</si>
  <si>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</si>
  <si>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</si>
  <si>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</si>
  <si>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</si>
  <si>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</si>
  <si>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</si>
  <si>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</si>
  <si>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</si>
  <si>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</si>
  <si>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</si>
  <si>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</si>
  <si>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</si>
  <si>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</si>
  <si>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</si>
  <si>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</si>
  <si>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</si>
  <si>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</si>
  <si>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</si>
  <si>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</si>
  <si>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</si>
  <si>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</si>
  <si>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</si>
  <si>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</si>
  <si>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</si>
  <si>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</si>
  <si>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</si>
  <si>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</si>
  <si>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</si>
  <si>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</si>
  <si>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</si>
  <si>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</si>
  <si>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</si>
  <si>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</si>
  <si>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</si>
  <si>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</si>
  <si>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</si>
  <si>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</si>
  <si>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</si>
  <si>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</si>
  <si>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</si>
  <si>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</si>
  <si>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</si>
  <si>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</si>
  <si>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</si>
  <si>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</si>
  <si>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</si>
  <si>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</si>
  <si>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</si>
  <si>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</si>
  <si>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</si>
  <si>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</si>
  <si>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</si>
  <si>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</si>
  <si>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</si>
  <si>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</si>
  <si>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</si>
  <si>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</si>
  <si>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</si>
  <si>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</si>
  <si>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</si>
  <si>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</si>
  <si>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</si>
  <si>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</si>
  <si>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</si>
  <si>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</si>
  <si>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</si>
  <si>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</si>
  <si>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</si>
  <si>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</si>
  <si>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</si>
  <si>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</si>
  <si>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</si>
  <si>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</si>
  <si>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</si>
  <si>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</si>
  <si>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</si>
  <si>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</si>
  <si>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</si>
  <si>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</si>
  <si>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</si>
  <si>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</si>
  <si>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</si>
  <si>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</si>
  <si>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</si>
  <si>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</si>
  <si>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</si>
  <si>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</si>
  <si>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</si>
  <si>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</si>
  <si>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</si>
  <si>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</si>
  <si>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</si>
  <si>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</si>
  <si>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</si>
  <si>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</si>
  <si>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</si>
  <si>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</si>
  <si>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</si>
  <si>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</si>
  <si>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</si>
  <si>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</si>
  <si>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</si>
  <si>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</si>
  <si>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</si>
  <si>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</si>
  <si>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</si>
  <si>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</si>
  <si>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</si>
  <si>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</si>
  <si>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</si>
  <si>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</si>
  <si>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</si>
  <si>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</si>
  <si>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</si>
  <si>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</si>
  <si>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</si>
  <si>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</si>
  <si>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</si>
  <si>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</si>
  <si>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</si>
  <si>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</si>
  <si>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</si>
  <si>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</si>
  <si>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</si>
  <si>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</si>
  <si>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</si>
  <si>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</si>
  <si>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</si>
  <si>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</si>
  <si>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</si>
  <si>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</si>
  <si>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</si>
  <si>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</si>
  <si>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</si>
  <si>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</si>
  <si>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</si>
  <si>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</si>
  <si>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</si>
  <si>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</si>
  <si>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</si>
  <si>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</si>
  <si>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</si>
  <si>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</si>
  <si>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</si>
  <si>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</si>
  <si>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</si>
  <si>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</si>
  <si>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</si>
  <si>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</si>
  <si>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</si>
  <si>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</si>
  <si>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</si>
  <si>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</si>
  <si>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</si>
  <si>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</si>
  <si>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</si>
  <si>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</si>
  <si>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</si>
  <si>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</si>
  <si>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</si>
  <si>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</si>
  <si>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</si>
  <si>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</si>
  <si>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</si>
  <si>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</si>
  <si>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</si>
  <si>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</si>
  <si>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</si>
  <si>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</si>
  <si>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</si>
  <si>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</si>
  <si>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</si>
  <si>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</si>
  <si>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</si>
  <si>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</si>
  <si>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</si>
  <si>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</si>
  <si>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</si>
  <si>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</si>
  <si>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</si>
  <si>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</si>
  <si>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</si>
  <si>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</si>
  <si>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</si>
  <si>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</si>
  <si>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</si>
  <si>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</si>
  <si>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</si>
  <si>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</si>
  <si>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</si>
  <si>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</si>
  <si>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</si>
  <si>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</si>
  <si>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</si>
  <si>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</si>
  <si>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</si>
  <si>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</si>
  <si>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</si>
  <si>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</si>
  <si>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</si>
  <si>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</si>
  <si>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</si>
  <si>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</si>
  <si>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</si>
  <si>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</si>
  <si>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</si>
  <si>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</si>
  <si>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</si>
  <si>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</si>
  <si>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</si>
  <si>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</si>
  <si>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</si>
  <si>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</si>
  <si>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</si>
  <si>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</si>
  <si>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</si>
  <si>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</si>
  <si>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</si>
  <si>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</si>
  <si>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</si>
  <si>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</si>
  <si>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</si>
  <si>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</si>
  <si>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</si>
  <si>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</si>
  <si>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</si>
  <si>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</si>
  <si>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</si>
  <si>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</si>
  <si>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</si>
  <si>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</si>
  <si>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</si>
  <si>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</si>
  <si>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</si>
  <si>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</si>
  <si>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</si>
  <si>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</si>
  <si>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</si>
  <si>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</si>
  <si>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</si>
  <si>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</si>
  <si>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</si>
  <si>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</si>
  <si>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</si>
  <si>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</si>
  <si>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</si>
  <si>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</si>
  <si>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</si>
  <si>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</si>
  <si>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</si>
  <si>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</si>
  <si>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</si>
  <si>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</si>
  <si>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</si>
  <si>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</si>
  <si>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</si>
  <si>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</si>
  <si>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</si>
  <si>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</si>
  <si>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</si>
  <si>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</si>
  <si>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</si>
  <si>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</si>
  <si>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</si>
  <si>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</si>
  <si>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</si>
  <si>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</si>
  <si>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</si>
  <si>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</si>
  <si>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</si>
  <si>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</si>
  <si>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</si>
  <si>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</si>
  <si>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</si>
  <si>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</si>
  <si>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</si>
  <si>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</si>
  <si>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</si>
  <si>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</si>
  <si>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</si>
  <si>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</si>
  <si>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</si>
  <si>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</si>
  <si>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</si>
  <si>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</si>
  <si>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</si>
  <si>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</si>
  <si>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</si>
  <si>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</si>
  <si>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</si>
  <si>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</si>
  <si>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</si>
  <si>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</si>
  <si>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</si>
  <si>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</si>
  <si>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</si>
  <si>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</si>
  <si>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</si>
  <si>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</si>
  <si>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</si>
  <si>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</si>
  <si>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</si>
  <si>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</si>
  <si>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</si>
  <si>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</si>
  <si>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</si>
  <si>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</si>
  <si>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</si>
  <si>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</si>
  <si>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</si>
  <si>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</si>
  <si>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</si>
  <si>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</si>
  <si>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</si>
  <si>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</si>
  <si>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</si>
  <si>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</si>
  <si>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</si>
  <si>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</si>
  <si>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</si>
  <si>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</si>
  <si>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</si>
  <si>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</si>
  <si>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</si>
  <si>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</si>
  <si>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</si>
  <si>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</si>
  <si>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</si>
  <si>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</si>
  <si>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</si>
  <si>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</si>
  <si>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</si>
  <si>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</si>
  <si>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</si>
  <si>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</si>
  <si>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</si>
  <si>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</si>
  <si>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</si>
  <si>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</si>
  <si>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</si>
  <si>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</si>
  <si>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</si>
  <si>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</si>
  <si>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</si>
  <si>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</si>
  <si>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</si>
  <si>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</si>
  <si>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</si>
  <si>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</si>
  <si>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</si>
  <si>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</si>
  <si>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</si>
  <si>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</si>
  <si>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</si>
  <si>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</si>
  <si>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</si>
  <si>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</si>
  <si>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</si>
  <si>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</si>
  <si>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</si>
  <si>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</si>
  <si>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</si>
  <si>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</si>
  <si>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</si>
  <si>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</si>
  <si>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</si>
  <si>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</si>
  <si>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</si>
  <si>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</si>
  <si>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</si>
  <si>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</si>
  <si>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</si>
  <si>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</si>
  <si>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</si>
  <si>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</si>
  <si>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</si>
  <si>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</si>
  <si>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</si>
  <si>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</si>
  <si>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</si>
  <si>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</si>
  <si>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</si>
  <si>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</si>
  <si>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</si>
  <si>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</si>
  <si>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</si>
  <si>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</si>
  <si>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</si>
  <si>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</si>
  <si>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</si>
  <si>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</si>
  <si>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</si>
  <si>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</si>
  <si>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</si>
  <si>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</si>
  <si>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</si>
  <si>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</si>
  <si>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</si>
  <si>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</si>
  <si>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</si>
  <si>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</si>
  <si>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</si>
  <si>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</si>
  <si>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</si>
  <si>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</si>
  <si>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</si>
  <si>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</si>
  <si>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</si>
  <si>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</si>
  <si>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</si>
  <si>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</si>
  <si>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</si>
  <si>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</si>
  <si>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</si>
  <si>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</si>
  <si>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</si>
  <si>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</si>
  <si>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</si>
  <si>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</si>
  <si>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</si>
  <si>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</si>
  <si>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</si>
  <si>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</si>
  <si>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</si>
  <si>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</si>
  <si>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</si>
  <si>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</si>
  <si>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</si>
  <si>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</si>
  <si>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</si>
  <si>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</si>
  <si>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</si>
  <si>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</si>
  <si>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</si>
  <si>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</si>
  <si>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</si>
  <si>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</si>
  <si>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</si>
  <si>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</si>
  <si>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</si>
  <si>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</si>
  <si>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</si>
  <si>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</si>
  <si>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</si>
  <si>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</si>
  <si>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</si>
  <si>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</si>
  <si>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</si>
  <si>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</si>
  <si>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</si>
  <si>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</si>
  <si>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</si>
  <si>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</si>
  <si>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</si>
  <si>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</si>
  <si>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</si>
  <si>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</si>
  <si>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</si>
  <si>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</si>
  <si>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</si>
  <si>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</si>
  <si>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</si>
  <si>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</si>
  <si>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</si>
  <si>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</si>
  <si>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</si>
  <si>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</si>
  <si>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</si>
  <si>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</si>
  <si>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</si>
  <si>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</si>
  <si>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</si>
  <si>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</si>
  <si>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</si>
  <si>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</si>
  <si>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</si>
  <si>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</si>
  <si>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</si>
  <si>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</si>
  <si>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</si>
  <si>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</si>
  <si>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</si>
  <si>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</si>
  <si>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</si>
  <si>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</si>
  <si>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</si>
  <si>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</si>
  <si>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</si>
  <si>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</si>
  <si>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</si>
  <si>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</si>
  <si>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</si>
  <si>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</si>
  <si>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</si>
  <si>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</si>
  <si>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</si>
  <si>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</si>
  <si>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</si>
  <si>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</si>
  <si>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</si>
  <si>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</si>
  <si>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</si>
  <si>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</si>
  <si>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</si>
  <si>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</si>
  <si>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</si>
  <si>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</si>
  <si>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</si>
  <si>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</si>
  <si>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</si>
  <si>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</si>
  <si>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</si>
  <si>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</si>
  <si>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</si>
  <si>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</si>
  <si>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</si>
  <si>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</si>
  <si>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</si>
  <si>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</si>
  <si>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</si>
  <si>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</si>
  <si>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</si>
  <si>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</si>
  <si>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</si>
  <si>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</si>
  <si>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</si>
  <si>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</si>
  <si>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</si>
  <si>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</si>
  <si>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</si>
  <si>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</si>
  <si>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</si>
  <si>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</si>
  <si>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</si>
  <si>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</si>
  <si>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</si>
  <si>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</si>
  <si>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</si>
  <si>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</si>
  <si>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</si>
  <si>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</si>
  <si>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</si>
  <si>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</si>
  <si>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</si>
  <si>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</si>
  <si>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</si>
  <si>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</si>
  <si>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</si>
  <si>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</si>
  <si>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</si>
  <si>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</si>
  <si>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</si>
  <si>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</si>
  <si>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</si>
  <si>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</si>
  <si>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</si>
  <si>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</si>
  <si>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</si>
  <si>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</si>
  <si>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</si>
  <si>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</si>
  <si>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</si>
  <si>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</si>
  <si>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</si>
  <si>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</si>
  <si>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</si>
  <si>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</si>
  <si>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</si>
  <si>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</si>
  <si>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</si>
  <si>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</si>
  <si>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</si>
  <si>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</si>
  <si>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</si>
  <si>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</si>
  <si>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</si>
  <si>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</si>
  <si>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</si>
  <si>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</si>
  <si>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</si>
  <si>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</si>
  <si>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</si>
  <si>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</si>
  <si>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</si>
  <si>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</si>
  <si>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</si>
  <si>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</si>
  <si>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</si>
  <si>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</si>
  <si>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</si>
  <si>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</si>
  <si>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</si>
  <si>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</si>
  <si>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</si>
  <si>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</si>
  <si>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</si>
  <si>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</si>
  <si>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</si>
  <si>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</si>
  <si>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</si>
  <si>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</si>
  <si>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</si>
  <si>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</si>
  <si>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</si>
  <si>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</si>
  <si>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</si>
  <si>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</si>
  <si>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</si>
  <si>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</si>
  <si>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</si>
  <si>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</si>
  <si>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</si>
  <si>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</si>
  <si>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</si>
  <si>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</si>
  <si>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</si>
  <si>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</si>
  <si>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</si>
  <si>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</si>
  <si>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</si>
  <si>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</si>
  <si>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</si>
  <si>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</si>
  <si>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</si>
  <si>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</si>
  <si>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</si>
  <si>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</si>
  <si>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</si>
  <si>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</si>
  <si>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</si>
  <si>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</si>
  <si>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</si>
  <si>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</si>
  <si>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</si>
  <si>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</si>
  <si>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</si>
  <si>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</si>
  <si>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</si>
  <si>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</si>
  <si>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</si>
  <si>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</si>
  <si>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</si>
  <si>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</si>
  <si>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</si>
  <si>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</si>
  <si>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</si>
  <si>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</si>
  <si>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</si>
  <si>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</si>
  <si>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</si>
  <si>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</si>
  <si>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</si>
  <si>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</si>
  <si>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</si>
  <si>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</si>
  <si>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</si>
  <si>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</si>
  <si>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</si>
  <si>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</si>
  <si>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</si>
  <si>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</si>
  <si>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</si>
  <si>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</si>
  <si>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</si>
  <si>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</si>
  <si>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</si>
  <si>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</si>
  <si>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</si>
  <si>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</si>
  <si>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</si>
  <si>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</si>
  <si>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</si>
  <si>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</si>
  <si>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</si>
  <si>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</si>
  <si>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</si>
  <si>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</si>
  <si>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</si>
  <si>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</si>
  <si>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</si>
  <si>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</si>
  <si>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</si>
  <si>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</si>
  <si>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</si>
  <si>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</si>
  <si>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</si>
  <si>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</si>
  <si>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</si>
  <si>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</si>
  <si>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</si>
  <si>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</si>
  <si>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</si>
  <si>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</si>
  <si>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</si>
  <si>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</si>
  <si>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</si>
  <si>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</si>
  <si>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</si>
  <si>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</si>
  <si>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</si>
  <si>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</si>
  <si>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</si>
  <si>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</si>
  <si>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</si>
  <si>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</si>
  <si>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</si>
  <si>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</si>
  <si>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</si>
  <si>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</si>
  <si>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</si>
  <si>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</si>
  <si>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</si>
  <si>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</si>
  <si>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</si>
  <si>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</si>
  <si>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</si>
  <si>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</si>
  <si>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</si>
  <si>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</si>
  <si>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</si>
  <si>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</si>
  <si>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</si>
  <si>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</si>
  <si>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</si>
  <si>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</si>
  <si>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</si>
  <si>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</si>
  <si>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</si>
  <si>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</si>
  <si>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</si>
  <si>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</si>
  <si>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</si>
  <si>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</si>
  <si>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</si>
  <si>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</si>
  <si>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</si>
  <si>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</si>
  <si>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</si>
  <si>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</si>
  <si>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</si>
  <si>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</si>
  <si>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</si>
  <si>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</si>
  <si>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</si>
  <si>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</si>
  <si>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</si>
  <si>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</si>
  <si>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</si>
  <si>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</si>
  <si>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</si>
  <si>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</si>
  <si>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</si>
  <si>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</si>
  <si>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</si>
  <si>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</si>
  <si>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</si>
  <si>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</si>
  <si>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</si>
  <si>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</si>
  <si>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</si>
  <si>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</si>
  <si>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</si>
  <si>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</si>
  <si>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</si>
  <si>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</si>
  <si>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</si>
  <si>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</si>
  <si>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</si>
  <si>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</si>
  <si>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</si>
  <si>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</si>
  <si>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</si>
  <si>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</si>
  <si>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</si>
  <si>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</si>
  <si>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</si>
  <si>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</si>
  <si>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</si>
  <si>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</si>
  <si>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</si>
  <si>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</si>
  <si>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</si>
  <si>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</si>
  <si>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</si>
  <si>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</si>
  <si>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</si>
  <si>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</si>
  <si>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</si>
  <si>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</si>
  <si>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</si>
  <si>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</si>
  <si>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</si>
  <si>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</si>
  <si>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</si>
  <si>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</si>
  <si>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</si>
  <si>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</si>
  <si>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</si>
  <si>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</si>
  <si>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</si>
  <si>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</si>
  <si>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</si>
  <si>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</si>
  <si>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</si>
  <si>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</si>
  <si>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</si>
  <si>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</si>
  <si>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</si>
  <si>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</si>
  <si>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</si>
  <si>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</si>
  <si>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</si>
  <si>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</si>
  <si>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</si>
  <si>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</si>
  <si>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</si>
  <si>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</si>
  <si>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</si>
  <si>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</si>
  <si>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</si>
  <si>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</si>
  <si>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</si>
  <si>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</si>
  <si>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</si>
  <si>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</si>
  <si>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</si>
  <si>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</si>
  <si>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</si>
  <si>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</si>
  <si>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</si>
  <si>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</si>
  <si>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</si>
  <si>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</si>
  <si>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</si>
  <si>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</si>
  <si>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</si>
  <si>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</si>
  <si>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</si>
  <si>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</si>
  <si>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</si>
  <si>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</si>
  <si>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</si>
  <si>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</si>
  <si>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</si>
  <si>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</si>
  <si>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</si>
  <si>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</si>
  <si>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</si>
  <si>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</si>
  <si>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</si>
  <si>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</si>
  <si>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</si>
  <si>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</si>
  <si>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</si>
  <si>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</si>
  <si>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</si>
  <si>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</si>
  <si>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</si>
  <si>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</si>
  <si>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</si>
  <si>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</si>
  <si>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</si>
  <si>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</si>
  <si>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</si>
  <si>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</si>
  <si>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</si>
  <si>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</si>
  <si>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</si>
  <si>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</si>
  <si>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</si>
  <si>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</si>
  <si>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</si>
  <si>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</si>
  <si>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</si>
  <si>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</si>
  <si>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</si>
  <si>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</si>
  <si>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</si>
  <si>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</si>
  <si>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</si>
  <si>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</si>
  <si>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</si>
  <si>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</si>
  <si>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</si>
  <si>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</si>
  <si>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</si>
  <si>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</si>
  <si>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</si>
  <si>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</si>
  <si>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</si>
  <si>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</si>
  <si>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</si>
  <si>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</si>
  <si>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</si>
  <si>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</si>
  <si>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</si>
  <si>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</si>
  <si>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</si>
  <si>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</si>
  <si>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</si>
  <si>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</si>
  <si>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</si>
  <si>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</si>
  <si>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</si>
  <si>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</si>
  <si>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</si>
  <si>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</si>
  <si>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</si>
  <si>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</si>
  <si>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</si>
  <si>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</si>
  <si>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</si>
  <si>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</si>
  <si>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</si>
  <si>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</si>
  <si>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</si>
  <si>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</si>
  <si>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</si>
  <si>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</si>
  <si>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</si>
  <si>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</si>
  <si>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</si>
  <si>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</si>
  <si>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</si>
  <si>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</si>
  <si>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</si>
  <si>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</si>
  <si>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</si>
  <si>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</si>
  <si>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</si>
  <si>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</si>
  <si>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</si>
  <si>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</si>
  <si>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</si>
  <si>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</si>
  <si>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</si>
  <si>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</si>
  <si>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</si>
  <si>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</si>
  <si>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</si>
  <si>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</si>
  <si>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</si>
  <si>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</si>
  <si>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</si>
  <si>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</si>
  <si>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</si>
  <si>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</si>
  <si>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</si>
  <si>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</si>
  <si>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</si>
  <si>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</si>
  <si>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</si>
  <si>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</si>
  <si>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</si>
  <si>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</si>
  <si>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</si>
  <si>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</si>
  <si>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</si>
  <si>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</si>
  <si>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</si>
  <si>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</si>
  <si>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</si>
  <si>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</si>
  <si>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</si>
  <si>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</si>
  <si>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</si>
  <si>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</si>
  <si>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</si>
  <si>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</si>
  <si>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</si>
  <si>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</si>
  <si>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</si>
  <si>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</si>
  <si>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</si>
  <si>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</si>
  <si>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</si>
  <si>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</si>
  <si>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</si>
  <si>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</si>
  <si>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</si>
  <si>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</si>
  <si>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</si>
  <si>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</si>
  <si>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</si>
  <si>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</si>
  <si>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</si>
  <si>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</si>
  <si>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</si>
  <si>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</si>
  <si>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</si>
  <si>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</si>
  <si>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</si>
  <si>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</si>
  <si>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</si>
  <si>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</si>
  <si>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</si>
  <si>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</si>
  <si>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</si>
  <si>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</si>
  <si>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</si>
  <si>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</si>
  <si>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</si>
  <si>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</si>
  <si>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</si>
  <si>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</si>
  <si>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</si>
  <si>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</si>
  <si>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</si>
  <si>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</si>
  <si>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</si>
  <si>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</si>
  <si>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</si>
  <si>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</si>
  <si>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</si>
  <si>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</si>
  <si>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</si>
  <si>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</si>
  <si>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</si>
  <si>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</si>
  <si>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</si>
  <si>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</si>
  <si>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</si>
  <si>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</si>
  <si>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</si>
  <si>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</si>
  <si>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</si>
  <si>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</si>
  <si>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</si>
  <si>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</si>
  <si>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</si>
  <si>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</si>
  <si>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</si>
  <si>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</si>
  <si>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</si>
  <si>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</si>
  <si>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</si>
  <si>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</si>
  <si>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</si>
  <si>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</si>
  <si>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</si>
  <si>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</si>
  <si>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</si>
  <si>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</si>
  <si>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</si>
  <si>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</si>
  <si>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</si>
  <si>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</si>
  <si>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</si>
  <si>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</si>
  <si>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</si>
  <si>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</si>
  <si>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</si>
  <si>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</si>
  <si>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</si>
  <si>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</si>
  <si>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</si>
  <si>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</si>
  <si>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</si>
  <si>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</si>
  <si>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</si>
  <si>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</si>
  <si>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</si>
  <si>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</si>
  <si>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</si>
  <si>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</si>
  <si>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</si>
  <si>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</si>
  <si>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</si>
  <si>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</si>
  <si>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</si>
  <si>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</si>
  <si>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</si>
  <si>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</si>
  <si>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</si>
  <si>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</si>
  <si>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</si>
  <si>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</si>
  <si>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</si>
  <si>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</si>
  <si>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</si>
  <si>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</si>
  <si>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</si>
  <si>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</si>
  <si>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</si>
  <si>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</si>
  <si>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</si>
  <si>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</si>
  <si>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</si>
  <si>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</si>
  <si>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</si>
  <si>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</si>
  <si>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</si>
  <si>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</si>
  <si>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</si>
  <si>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</si>
  <si>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</si>
  <si>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</si>
  <si>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</si>
  <si>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</si>
  <si>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</si>
  <si>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</si>
  <si>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</si>
  <si>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</si>
  <si>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</si>
  <si>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</si>
  <si>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</si>
  <si>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</si>
  <si>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</si>
  <si>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</si>
  <si>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</si>
  <si>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</si>
  <si>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</si>
  <si>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</si>
  <si>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</si>
  <si>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</si>
  <si>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</si>
  <si>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</si>
  <si>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</si>
  <si>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</si>
  <si>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</si>
  <si>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</si>
  <si>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</si>
  <si>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</si>
  <si>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</si>
  <si>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</si>
  <si>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</si>
  <si>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</si>
  <si>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</si>
  <si>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</si>
  <si>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</si>
  <si>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</si>
  <si>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</si>
  <si>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</si>
  <si>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</si>
  <si>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</si>
  <si>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</si>
  <si>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</si>
  <si>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</si>
  <si>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</si>
  <si>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</si>
  <si>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</si>
  <si>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</si>
  <si>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</si>
  <si>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</si>
  <si>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</si>
  <si>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</si>
  <si>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</si>
  <si>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</si>
  <si>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</si>
  <si>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</si>
  <si>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</si>
  <si>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</si>
  <si>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</si>
  <si>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</si>
  <si>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</si>
  <si>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</si>
  <si>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</si>
  <si>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</si>
  <si>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</si>
  <si>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</si>
  <si>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</si>
  <si>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</si>
  <si>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</si>
  <si>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</si>
  <si>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</si>
  <si>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</si>
  <si>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</si>
  <si>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</si>
  <si>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</si>
  <si>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</si>
  <si>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</si>
  <si>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</si>
  <si>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</si>
  <si>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</si>
  <si>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</si>
  <si>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</si>
  <si>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</si>
  <si>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</si>
  <si>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</si>
  <si>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</si>
  <si>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</si>
  <si>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</si>
  <si>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</si>
  <si>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</si>
  <si>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</si>
  <si>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</si>
  <si>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</si>
  <si>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</si>
  <si>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</si>
  <si>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</si>
  <si>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</si>
  <si>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</si>
  <si>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</si>
  <si>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</si>
  <si>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</si>
  <si>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</si>
  <si>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</si>
  <si>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</si>
  <si>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</si>
  <si>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</si>
  <si>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</si>
  <si>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</si>
  <si>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</si>
  <si>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</si>
  <si>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</si>
  <si>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</si>
  <si>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</si>
  <si>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</si>
  <si>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</si>
  <si>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</si>
  <si>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</si>
  <si>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</si>
  <si>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</si>
  <si>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</si>
  <si>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</si>
  <si>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</si>
  <si>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</si>
  <si>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</si>
  <si>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</si>
  <si>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</si>
  <si>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</si>
  <si>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</si>
  <si>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</si>
  <si>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</si>
  <si>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</si>
  <si>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</si>
  <si>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</si>
  <si>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</si>
  <si>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</si>
  <si>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</si>
  <si>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</si>
  <si>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</si>
  <si>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</si>
  <si>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</si>
  <si>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</si>
  <si>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</si>
  <si>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</si>
  <si>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</si>
  <si>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</si>
  <si>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</si>
  <si>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</si>
  <si>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</si>
  <si>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</si>
  <si>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</si>
  <si>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</si>
  <si>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</si>
  <si>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</si>
  <si>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</si>
  <si>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</si>
  <si>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</si>
  <si>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</si>
  <si>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</si>
  <si>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</si>
  <si>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</si>
  <si>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</si>
  <si>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</si>
  <si>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</si>
  <si>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</si>
  <si>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</si>
  <si>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</si>
  <si>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</si>
  <si>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</si>
  <si>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</si>
  <si>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</si>
  <si>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</si>
  <si>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</si>
  <si>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</si>
  <si>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</si>
  <si>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</si>
  <si>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</si>
  <si>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</si>
  <si>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</si>
  <si>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</si>
  <si>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</si>
  <si>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</si>
  <si>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</si>
  <si>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</si>
  <si>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</si>
  <si>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</si>
  <si>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</si>
  <si>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</si>
  <si>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</si>
  <si>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</si>
  <si>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</si>
  <si>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</si>
  <si>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</si>
  <si>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</si>
  <si>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</si>
  <si>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</si>
  <si>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</si>
  <si>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</si>
  <si>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</si>
  <si>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</si>
  <si>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</si>
  <si>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</si>
  <si>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</si>
  <si>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</si>
  <si>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</si>
  <si>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</si>
  <si>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</si>
  <si>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</si>
  <si>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</si>
  <si>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</si>
  <si>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</si>
  <si>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</si>
  <si>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</si>
  <si>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</si>
  <si>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</si>
  <si>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</si>
  <si>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</si>
  <si>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</si>
  <si>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</si>
  <si>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</si>
  <si>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</si>
  <si>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</si>
  <si>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</si>
  <si>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</si>
  <si>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</si>
  <si>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</si>
  <si>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</si>
  <si>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</si>
  <si>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</si>
  <si>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</si>
  <si>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</si>
  <si>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</si>
  <si>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</si>
  <si>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</si>
  <si>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</si>
  <si>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</si>
  <si>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</si>
  <si>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</si>
  <si>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</si>
  <si>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</si>
  <si>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</si>
  <si>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</si>
  <si>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</si>
  <si>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</si>
  <si>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</si>
  <si>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</si>
  <si>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</si>
  <si>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</si>
  <si>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</si>
  <si>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</si>
  <si>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</si>
  <si>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</si>
  <si>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</si>
  <si>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</si>
  <si>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</si>
  <si>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</si>
  <si>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</si>
  <si>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</si>
  <si>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</si>
  <si>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</si>
  <si>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</si>
  <si>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</si>
  <si>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</si>
  <si>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</si>
  <si>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</si>
  <si>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</si>
  <si>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</si>
  <si>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</si>
  <si>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</si>
  <si>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</si>
  <si>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</si>
  <si>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</si>
  <si>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</si>
  <si>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</si>
  <si>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</si>
  <si>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</si>
  <si>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</si>
  <si>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</si>
  <si>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</si>
  <si>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</si>
  <si>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</si>
  <si>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</si>
  <si>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</si>
  <si>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</si>
  <si>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</si>
  <si>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</si>
  <si>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</si>
  <si>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</si>
  <si>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</si>
  <si>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</si>
  <si>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</si>
  <si>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</si>
  <si>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</si>
  <si>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</si>
  <si>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</si>
  <si>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</si>
  <si>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</si>
  <si>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</si>
  <si>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</si>
  <si>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</si>
  <si>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</si>
  <si>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</si>
  <si>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</si>
  <si>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</si>
  <si>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</si>
  <si>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</si>
  <si>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</si>
  <si>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</si>
  <si>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</si>
  <si>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</si>
  <si>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</si>
  <si>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</si>
  <si>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</si>
  <si>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</si>
  <si>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</si>
  <si>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</si>
  <si>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</si>
  <si>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</si>
  <si>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</si>
  <si>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</si>
  <si>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</si>
  <si>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</si>
  <si>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</si>
  <si>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</si>
  <si>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</si>
  <si>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</si>
  <si>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</si>
  <si>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</si>
  <si>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</si>
  <si>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</si>
  <si>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</si>
  <si>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</si>
  <si>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</si>
  <si>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</si>
  <si>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</si>
  <si>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</si>
  <si>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</si>
  <si>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</si>
  <si>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</si>
  <si>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</si>
  <si>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</si>
  <si>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</si>
  <si>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</si>
  <si>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</si>
  <si>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</si>
  <si>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</si>
  <si>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</si>
  <si>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</si>
  <si>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</si>
  <si>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</si>
  <si>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</si>
  <si>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</si>
  <si>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</si>
  <si>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</si>
  <si>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</si>
  <si>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</si>
  <si>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</si>
  <si>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</si>
  <si>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</si>
  <si>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</si>
  <si>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</si>
  <si>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</si>
  <si>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</si>
  <si>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</si>
  <si>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</si>
  <si>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</si>
  <si>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</si>
  <si>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</si>
  <si>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</si>
  <si>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</si>
  <si>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</si>
  <si>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</si>
  <si>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</si>
  <si>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</si>
  <si>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</si>
  <si>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</si>
  <si>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</si>
  <si>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</si>
  <si>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</si>
  <si>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</si>
  <si>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</si>
  <si>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</si>
  <si>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</si>
  <si>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</si>
  <si>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</si>
  <si>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</si>
  <si>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</si>
  <si>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</si>
  <si>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</si>
  <si>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</si>
  <si>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</si>
  <si>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</si>
  <si>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</si>
  <si>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</si>
  <si>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</si>
  <si>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</si>
  <si>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</si>
  <si>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</si>
  <si>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</si>
  <si>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</si>
  <si>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</si>
  <si>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</si>
  <si>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</si>
  <si>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</si>
  <si>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</si>
  <si>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</si>
  <si>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</si>
  <si>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</si>
  <si>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</si>
  <si>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</si>
  <si>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</si>
  <si>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</si>
  <si>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</si>
  <si>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</si>
  <si>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</si>
  <si>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</si>
  <si>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</si>
  <si>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</si>
  <si>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</si>
  <si>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</si>
  <si>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</si>
  <si>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</si>
  <si>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</si>
  <si>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</si>
  <si>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</si>
  <si>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</si>
  <si>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</si>
  <si>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</si>
  <si>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</si>
  <si>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</si>
  <si>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</si>
  <si>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</si>
  <si>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</si>
  <si>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</si>
  <si>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</si>
  <si>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</si>
  <si>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</si>
  <si>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</si>
  <si>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</si>
  <si>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</si>
  <si>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</si>
  <si>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</si>
  <si>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</si>
  <si>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</si>
  <si>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</si>
  <si>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</si>
  <si>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</si>
  <si>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</si>
  <si>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</si>
  <si>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</si>
  <si>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</si>
  <si>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</si>
  <si>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</si>
  <si>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</si>
  <si>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</si>
  <si>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</si>
  <si>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</si>
  <si>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</si>
  <si>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</si>
  <si>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</si>
  <si>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</si>
  <si>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</si>
  <si>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</si>
  <si>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</si>
  <si>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</si>
  <si>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</si>
  <si>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</si>
  <si>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</si>
  <si>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</si>
  <si>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</si>
  <si>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</si>
  <si>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</si>
  <si>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</si>
  <si>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</si>
  <si>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</si>
  <si>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</si>
  <si>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</si>
  <si>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</si>
  <si>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</si>
  <si>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</si>
  <si>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</si>
  <si>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</si>
  <si>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</si>
  <si>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</si>
  <si>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</si>
  <si>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</si>
  <si>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</si>
  <si>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</si>
  <si>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</si>
  <si>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</si>
  <si>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</si>
  <si>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</si>
  <si>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</si>
  <si>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</si>
  <si>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</si>
  <si>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</si>
  <si>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</si>
  <si>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</si>
  <si>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</si>
  <si>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</si>
  <si>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</si>
  <si>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</si>
  <si>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</si>
  <si>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</si>
  <si>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</si>
  <si>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</si>
  <si>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</si>
  <si>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</si>
  <si>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</si>
  <si>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</si>
  <si>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</si>
  <si>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</si>
  <si>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</si>
  <si>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</si>
  <si>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</si>
  <si>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</si>
  <si>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</si>
  <si>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</si>
  <si>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</si>
  <si>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</si>
  <si>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</si>
  <si>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</si>
  <si>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</si>
  <si>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</si>
  <si>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</si>
  <si>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</si>
  <si>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</si>
  <si>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</si>
  <si>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</si>
  <si>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</si>
  <si>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</si>
  <si>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</si>
  <si>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</si>
  <si>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</si>
  <si>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</si>
  <si>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</si>
  <si>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</si>
  <si>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</si>
  <si>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</si>
  <si>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</si>
  <si>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</si>
  <si>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</si>
  <si>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</si>
  <si>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</si>
  <si>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</si>
  <si>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</si>
  <si>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</si>
  <si>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</si>
  <si>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</si>
  <si>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</si>
  <si>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</si>
  <si>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</si>
  <si>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</si>
  <si>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</si>
  <si>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</si>
  <si>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</si>
  <si>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</si>
  <si>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</si>
  <si>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</si>
  <si>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</si>
  <si>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</si>
  <si>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</si>
  <si>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</si>
  <si>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</si>
  <si>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</si>
  <si>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</si>
  <si>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</si>
  <si>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</si>
  <si>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</si>
  <si>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</si>
  <si>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</si>
  <si>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</si>
  <si>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</si>
  <si>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</si>
  <si>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</si>
  <si>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</si>
  <si>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</si>
  <si>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</si>
  <si>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</si>
  <si>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</si>
  <si>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</si>
  <si>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</si>
  <si>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</si>
  <si>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</si>
  <si>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</si>
  <si>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</si>
  <si>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</si>
  <si>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</si>
  <si>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</si>
  <si>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</si>
  <si>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</si>
  <si>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</si>
  <si>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</si>
  <si>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</si>
  <si>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</si>
  <si>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</si>
  <si>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</si>
  <si>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</si>
  <si>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</si>
  <si>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</si>
  <si>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</si>
  <si>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</si>
  <si>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</si>
  <si>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</si>
  <si>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</si>
  <si>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</si>
  <si>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</si>
  <si>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</si>
  <si>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</si>
  <si>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</si>
  <si>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</si>
  <si>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</si>
  <si>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</si>
  <si>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</si>
  <si>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</si>
  <si>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</si>
  <si>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</si>
  <si>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</si>
  <si>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</si>
  <si>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</si>
  <si>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</si>
  <si>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</si>
  <si>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</si>
  <si>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</si>
  <si>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</si>
  <si>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</si>
  <si>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</si>
  <si>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</si>
  <si>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</si>
  <si>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</si>
  <si>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</si>
  <si>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</si>
  <si>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</si>
  <si>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</si>
  <si>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</si>
  <si>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</si>
  <si>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</si>
  <si>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</si>
  <si>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</si>
  <si>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</si>
  <si>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</si>
  <si>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</si>
  <si>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</si>
  <si>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</si>
  <si>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</si>
  <si>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</si>
  <si>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</si>
  <si>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</si>
  <si>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</si>
  <si>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</si>
  <si>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</si>
  <si>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</si>
  <si>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</si>
  <si>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</si>
  <si>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</si>
  <si>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</si>
  <si>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</si>
  <si>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</si>
  <si>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</si>
  <si>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</si>
  <si>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</si>
  <si>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</si>
  <si>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</si>
  <si>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</si>
  <si>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</si>
  <si>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</si>
  <si>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</si>
  <si>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</si>
  <si>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</si>
  <si>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</si>
  <si>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</si>
  <si>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</si>
  <si>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</si>
  <si>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</si>
  <si>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</si>
  <si>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</si>
  <si>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</si>
  <si>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</si>
  <si>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</si>
  <si>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</si>
  <si>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</si>
  <si>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</si>
  <si>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</si>
  <si>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</si>
  <si>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</si>
  <si>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</si>
  <si>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</si>
  <si>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</si>
  <si>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</si>
  <si>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</si>
  <si>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</si>
  <si>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</si>
  <si>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</si>
  <si>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</si>
  <si>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</si>
  <si>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</si>
  <si>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</si>
  <si>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</si>
  <si>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</si>
  <si>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</si>
  <si>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</si>
  <si>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</si>
  <si>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</si>
  <si>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</si>
  <si>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</si>
  <si>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</si>
  <si>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</si>
  <si>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</si>
  <si>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</si>
  <si>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</si>
  <si>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</si>
  <si>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</si>
  <si>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</si>
  <si>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</si>
  <si>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</si>
  <si>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</si>
  <si>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</si>
  <si>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</si>
  <si>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</si>
  <si>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</si>
  <si>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</si>
  <si>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</si>
  <si>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</si>
  <si>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</si>
  <si>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</si>
  <si>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</si>
  <si>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</si>
  <si>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</si>
  <si>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</si>
  <si>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</si>
  <si>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</si>
  <si>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</si>
  <si>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</si>
  <si>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</si>
  <si>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</si>
  <si>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</si>
  <si>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</si>
  <si>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</si>
  <si>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</si>
  <si>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</si>
  <si>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</si>
  <si>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</si>
  <si>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</si>
  <si>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</si>
  <si>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</si>
  <si>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</si>
  <si>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</si>
  <si>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</si>
  <si>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</si>
  <si>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</si>
  <si>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</si>
  <si>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</si>
  <si>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</si>
  <si>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</si>
  <si>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</si>
  <si>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</si>
  <si>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</si>
  <si>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</si>
  <si>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</si>
  <si>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</si>
  <si>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</si>
  <si>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</si>
  <si>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</si>
  <si>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</si>
  <si>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</si>
  <si>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</si>
  <si>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</si>
  <si>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</si>
  <si>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</si>
  <si>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</si>
  <si>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</si>
  <si>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</si>
  <si>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</si>
  <si>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</si>
  <si>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</si>
  <si>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</si>
  <si>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</si>
  <si>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</si>
  <si>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</si>
  <si>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</si>
  <si>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</si>
  <si>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</si>
  <si>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</si>
  <si>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</si>
  <si>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</si>
  <si>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</si>
  <si>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</si>
  <si>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</si>
  <si>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</si>
  <si>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</si>
  <si>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</si>
  <si>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</si>
  <si>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</si>
  <si>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</si>
  <si>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</si>
  <si>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</si>
  <si>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</si>
  <si>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</si>
  <si>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</si>
  <si>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</si>
  <si>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</si>
  <si>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</si>
  <si>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</si>
  <si>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</si>
  <si>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</si>
  <si>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</si>
  <si>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</si>
  <si>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</si>
  <si>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</si>
  <si>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</si>
  <si>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</si>
  <si>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</si>
  <si>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</si>
  <si>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</si>
  <si>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</si>
  <si>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</si>
  <si>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</si>
  <si>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</si>
  <si>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</si>
  <si>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</si>
  <si>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</si>
  <si>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</si>
  <si>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</si>
  <si>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</si>
  <si>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</si>
  <si>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</si>
  <si>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</si>
  <si>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</si>
  <si>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</si>
  <si>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</si>
  <si>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</si>
  <si>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</si>
  <si>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</si>
  <si>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</si>
  <si>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</si>
  <si>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</si>
  <si>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</si>
  <si>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</si>
  <si>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</si>
  <si>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</si>
  <si>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</si>
  <si>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</si>
  <si>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</si>
  <si>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</si>
  <si>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</si>
  <si>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</si>
  <si>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</si>
  <si>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</si>
  <si>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</si>
  <si>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</si>
  <si>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</si>
  <si>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</si>
  <si>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</si>
  <si>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</si>
  <si>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</si>
  <si>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</si>
  <si>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</si>
  <si>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</si>
  <si>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</si>
  <si>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</si>
  <si>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</si>
  <si>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</si>
  <si>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</si>
  <si>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</si>
  <si>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</si>
  <si>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</si>
  <si>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</si>
  <si>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</si>
  <si>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</si>
  <si>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</si>
  <si>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</si>
  <si>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</si>
  <si>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</si>
  <si>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</si>
  <si>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</si>
  <si>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</si>
  <si>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</si>
  <si>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</si>
  <si>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</si>
  <si>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</si>
  <si>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</si>
  <si>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</si>
  <si>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</si>
  <si>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</si>
  <si>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</si>
  <si>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</si>
  <si>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</si>
  <si>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</si>
  <si>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</si>
  <si>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</si>
  <si>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</si>
  <si>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</si>
  <si>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</si>
  <si>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</si>
  <si>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</si>
  <si>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</si>
  <si>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</si>
  <si>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</si>
  <si>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</si>
  <si>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</si>
  <si>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</si>
  <si>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</si>
  <si>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</si>
  <si>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</si>
  <si>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</si>
  <si>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</si>
  <si>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</si>
  <si>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</si>
  <si>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</si>
  <si>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</si>
  <si>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</si>
  <si>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</si>
  <si>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</si>
  <si>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</si>
  <si>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</si>
  <si>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</si>
  <si>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</si>
  <si>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</si>
  <si>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</si>
  <si>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</si>
  <si>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</si>
  <si>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</si>
  <si>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</si>
  <si>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</si>
  <si>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</si>
  <si>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</si>
  <si>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</si>
  <si>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</si>
  <si>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</si>
  <si>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</si>
  <si>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</si>
  <si>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</si>
  <si>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</si>
  <si>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</si>
  <si>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</si>
  <si>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</si>
  <si>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</si>
  <si>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</si>
  <si>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</si>
  <si>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</si>
  <si>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</si>
  <si>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</si>
  <si>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</si>
  <si>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</si>
  <si>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</si>
  <si>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</si>
  <si>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</si>
  <si>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</si>
  <si>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</si>
  <si>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</si>
  <si>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</si>
  <si>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</si>
  <si>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</si>
  <si>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</si>
  <si>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</si>
  <si>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</si>
  <si>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</si>
  <si>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</si>
  <si>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</si>
  <si>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</si>
  <si>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</si>
  <si>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</si>
  <si>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</si>
  <si>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</si>
  <si>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</si>
  <si>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</si>
  <si>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</si>
  <si>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</si>
  <si>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</si>
  <si>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</si>
  <si>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</si>
  <si>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</si>
  <si>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</si>
  <si>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</si>
  <si>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</si>
  <si>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</si>
  <si>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</si>
  <si>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</si>
  <si>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</si>
  <si>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</si>
  <si>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</si>
  <si>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</si>
  <si>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</si>
  <si>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</si>
  <si>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</si>
  <si>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</si>
  <si>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</si>
  <si>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</si>
  <si>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</si>
  <si>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</si>
  <si>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</si>
  <si>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</si>
  <si>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</si>
  <si>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</si>
  <si>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</si>
  <si>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</si>
  <si>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</si>
  <si>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</si>
  <si>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</si>
  <si>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</si>
  <si>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</si>
  <si>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</si>
  <si>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</si>
  <si>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</si>
  <si>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</si>
  <si>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</si>
  <si>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</si>
  <si>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</si>
  <si>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</si>
  <si>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</si>
  <si>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</si>
  <si>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</si>
  <si>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</si>
  <si>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</si>
  <si>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</si>
  <si>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</si>
  <si>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</si>
  <si>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</si>
  <si>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</si>
  <si>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</si>
  <si>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</si>
  <si>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</si>
  <si>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</si>
  <si>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</si>
  <si>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</si>
  <si>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</si>
  <si>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</si>
  <si>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</si>
  <si>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</si>
  <si>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</si>
  <si>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</si>
  <si>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</si>
  <si>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</si>
  <si>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</si>
  <si>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</si>
  <si>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</si>
  <si>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</si>
  <si>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</si>
  <si>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</si>
  <si>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</si>
  <si>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</si>
  <si>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</si>
  <si>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</si>
  <si>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</si>
  <si>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</si>
  <si>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</si>
  <si>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</si>
  <si>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</si>
  <si>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</si>
  <si>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</si>
  <si>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</si>
  <si>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</si>
  <si>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</si>
  <si>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</si>
  <si>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</si>
  <si>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</si>
  <si>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</si>
  <si>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</si>
  <si>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</si>
  <si>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</si>
  <si>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</si>
  <si>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</si>
  <si>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</si>
  <si>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</si>
  <si>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</si>
  <si>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</si>
  <si>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</si>
  <si>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</si>
  <si>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</si>
  <si>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</si>
  <si>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</si>
  <si>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</si>
  <si>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</si>
  <si>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</si>
  <si>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</si>
  <si>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</si>
  <si>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</si>
  <si>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</si>
  <si>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</si>
  <si>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</si>
  <si>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</si>
  <si>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</si>
  <si>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</si>
  <si>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</si>
  <si>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</si>
  <si>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</si>
  <si>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</si>
  <si>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</si>
  <si>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</si>
  <si>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</si>
  <si>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</si>
  <si>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</si>
  <si>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</si>
  <si>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</si>
  <si>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</si>
  <si>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</si>
  <si>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</si>
  <si>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</si>
  <si>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</si>
  <si>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</si>
  <si>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</si>
  <si>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</si>
  <si>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</si>
  <si>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</si>
  <si>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</si>
  <si>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</si>
  <si>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</si>
  <si>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</si>
  <si>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</si>
  <si>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</si>
  <si>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</si>
  <si>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</si>
  <si>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</si>
  <si>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</si>
  <si>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</si>
  <si>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</si>
  <si>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</si>
  <si>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</si>
  <si>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</si>
  <si>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</si>
  <si>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</si>
  <si>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</si>
  <si>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</si>
  <si>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</si>
  <si>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</si>
  <si>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</si>
  <si>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</si>
  <si>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</si>
  <si>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</si>
  <si>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</si>
  <si>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</si>
  <si>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</si>
  <si>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</si>
  <si>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</si>
  <si>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</si>
  <si>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</si>
  <si>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</si>
  <si>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</si>
  <si>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</si>
  <si>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</si>
  <si>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</si>
  <si>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</si>
  <si>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</si>
  <si>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</si>
  <si>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</si>
  <si>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</si>
  <si>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</si>
  <si>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</si>
  <si>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</si>
  <si>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</si>
  <si>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</si>
  <si>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</si>
  <si>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</si>
  <si>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</si>
  <si>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</si>
  <si>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</si>
  <si>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</si>
  <si>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</si>
  <si>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</si>
  <si>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</si>
  <si>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</si>
  <si>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</si>
  <si>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</si>
  <si>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</si>
  <si>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</si>
  <si>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</si>
  <si>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</si>
  <si>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</si>
  <si>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</si>
  <si>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</si>
  <si>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</si>
  <si>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</si>
  <si>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</si>
  <si>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</si>
  <si>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</si>
  <si>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</si>
  <si>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</si>
  <si>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</si>
  <si>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</si>
  <si>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</si>
  <si>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</si>
  <si>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</si>
  <si>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</si>
  <si>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</si>
  <si>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</si>
  <si>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</si>
  <si>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</si>
  <si>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</si>
  <si>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</si>
  <si>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</si>
  <si>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</si>
  <si>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</si>
  <si>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</si>
  <si>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</si>
  <si>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</si>
  <si>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</si>
  <si>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</si>
  <si>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</si>
  <si>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</si>
  <si>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</si>
  <si>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</si>
  <si>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</si>
  <si>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</si>
  <si>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</si>
  <si>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</si>
  <si>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</si>
  <si>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</si>
  <si>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</si>
  <si>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</si>
  <si>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</si>
  <si>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</si>
  <si>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</si>
  <si>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</si>
  <si>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</si>
  <si>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</si>
  <si>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</si>
  <si>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</si>
  <si>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</si>
  <si>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</si>
  <si>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</si>
  <si>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</si>
  <si>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</si>
  <si>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</si>
  <si>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</si>
  <si>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</si>
  <si>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</si>
  <si>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</si>
  <si>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</si>
  <si>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</si>
  <si>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</si>
  <si>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</si>
  <si>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</si>
  <si>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</si>
  <si>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</si>
  <si>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</si>
  <si>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</si>
  <si>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</si>
  <si>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</si>
  <si>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</si>
  <si>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</si>
  <si>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</si>
  <si>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</si>
  <si>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</si>
  <si>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</si>
  <si>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</si>
  <si>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</si>
  <si>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</si>
  <si>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</si>
  <si>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</si>
  <si>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</si>
  <si>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</si>
  <si>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</si>
  <si>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</si>
  <si>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</si>
  <si>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</si>
  <si>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</si>
  <si>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</si>
  <si>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</si>
  <si>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</si>
  <si>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</si>
  <si>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</si>
  <si>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</si>
  <si>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</si>
  <si>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</si>
  <si>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</si>
  <si>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</si>
  <si>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</si>
  <si>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</si>
  <si>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</si>
  <si>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</si>
  <si>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</si>
  <si>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</si>
  <si>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</si>
  <si>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</si>
  <si>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</si>
  <si>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</si>
  <si>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</si>
  <si>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</si>
  <si>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</si>
  <si>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</si>
  <si>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</si>
  <si>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</si>
  <si>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</si>
  <si>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</si>
  <si>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</si>
  <si>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</si>
  <si>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</si>
  <si>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</si>
  <si>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</si>
  <si>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</si>
  <si>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</si>
  <si>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</si>
  <si>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</si>
  <si>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</si>
  <si>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</si>
  <si>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</si>
  <si>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</si>
  <si>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</si>
  <si>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</si>
  <si>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</si>
  <si>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</si>
  <si>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</si>
  <si>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</si>
  <si>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</si>
  <si>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</si>
  <si>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</si>
  <si>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</si>
  <si>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</si>
  <si>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</si>
  <si>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</si>
  <si>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</si>
  <si>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</si>
  <si>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</si>
  <si>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</si>
  <si>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</si>
  <si>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</si>
  <si>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</si>
  <si>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</si>
  <si>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</si>
  <si>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</si>
  <si>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</si>
  <si>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</si>
  <si>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</si>
  <si>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</si>
  <si>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</si>
  <si>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</si>
  <si>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</si>
  <si>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</si>
  <si>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</si>
  <si>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</si>
  <si>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</si>
  <si>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</si>
  <si>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</si>
  <si>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</si>
  <si>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</si>
  <si>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</si>
  <si>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</si>
  <si>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</si>
  <si>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</si>
  <si>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</si>
  <si>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</si>
  <si>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</si>
  <si>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</si>
  <si>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</si>
  <si>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</si>
  <si>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</si>
  <si>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</si>
  <si>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</si>
  <si>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</si>
  <si>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</si>
  <si>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</si>
  <si>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</si>
  <si>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</si>
  <si>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</si>
  <si>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</si>
  <si>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</si>
  <si>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</si>
  <si>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</si>
  <si>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</si>
  <si>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</si>
  <si>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</si>
  <si>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</si>
  <si>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</si>
  <si>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</si>
  <si>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</si>
  <si>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</si>
  <si>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</si>
  <si>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</si>
  <si>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</si>
  <si>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</si>
  <si>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</si>
  <si>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</si>
  <si>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</si>
  <si>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</si>
  <si>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</si>
  <si>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</si>
  <si>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</si>
  <si>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</si>
  <si>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</si>
  <si>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</si>
  <si>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</si>
  <si>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</si>
  <si>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</si>
  <si>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</si>
  <si>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</si>
  <si>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</si>
  <si>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</si>
  <si>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</si>
  <si>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</si>
  <si>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</si>
  <si>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</si>
  <si>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</si>
  <si>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</si>
  <si>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</si>
  <si>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</si>
  <si>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</si>
  <si>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</si>
  <si>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</si>
  <si>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</si>
  <si>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</si>
  <si>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</si>
  <si>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</si>
  <si>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</si>
  <si>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</si>
  <si>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</si>
  <si>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</si>
  <si>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</si>
  <si>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</si>
  <si>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</si>
  <si>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</si>
  <si>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</si>
  <si>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</si>
  <si>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</si>
  <si>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</si>
  <si>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</si>
  <si>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</si>
  <si>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</si>
  <si>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</si>
  <si>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</si>
  <si>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</si>
  <si>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</si>
  <si>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</si>
  <si>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</si>
  <si>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</si>
  <si>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</si>
  <si>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</si>
  <si>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</si>
  <si>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</si>
  <si>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</si>
  <si>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</si>
  <si>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</si>
  <si>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</si>
  <si>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</si>
  <si>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</si>
  <si>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</si>
  <si>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</si>
  <si>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</si>
  <si>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</si>
  <si>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</si>
  <si>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</si>
  <si>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</si>
  <si>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</si>
  <si>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</si>
  <si>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</si>
  <si>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</si>
  <si>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</si>
  <si>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</si>
  <si>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</si>
  <si>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</si>
  <si>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</si>
  <si>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</si>
  <si>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</si>
  <si>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</si>
  <si>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</si>
  <si>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</si>
  <si>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</si>
  <si>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</si>
  <si>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</si>
  <si>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</si>
  <si>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</si>
  <si>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</si>
  <si>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</si>
  <si>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</si>
  <si>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</si>
  <si>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</si>
  <si>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</si>
  <si>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</si>
  <si>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</si>
  <si>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</si>
  <si>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</si>
  <si>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</si>
  <si>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</si>
  <si>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</si>
  <si>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</si>
  <si>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</si>
  <si>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</si>
  <si>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</si>
  <si>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</si>
  <si>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</si>
  <si>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</si>
  <si>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</si>
  <si>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</si>
  <si>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</si>
  <si>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</si>
  <si>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</si>
  <si>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</si>
  <si>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</si>
  <si>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</si>
  <si>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</si>
  <si>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</si>
  <si>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</si>
  <si>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</si>
  <si>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</si>
  <si>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</si>
  <si>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</si>
  <si>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</si>
  <si>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</si>
  <si>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</si>
  <si>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</si>
  <si>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</si>
  <si>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</si>
  <si>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</si>
  <si>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</si>
  <si>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</si>
  <si>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</si>
  <si>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</si>
  <si>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</si>
  <si>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</si>
  <si>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</si>
  <si>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</si>
  <si>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</si>
  <si>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</si>
  <si>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</si>
  <si>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</si>
  <si>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</si>
  <si>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</si>
  <si>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</si>
  <si>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</si>
  <si>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</si>
  <si>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</si>
  <si>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</si>
  <si>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</si>
  <si>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</si>
  <si>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</si>
  <si>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</si>
  <si>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</si>
  <si>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</si>
  <si>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</si>
  <si>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</si>
  <si>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</si>
  <si>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</si>
  <si>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</si>
  <si>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</si>
  <si>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</si>
  <si>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</si>
  <si>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</si>
  <si>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</si>
  <si>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</si>
  <si>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</si>
  <si>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</si>
  <si>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</si>
  <si>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</si>
  <si>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</si>
  <si>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</si>
  <si>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</si>
  <si>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</si>
  <si>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</si>
  <si>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</si>
  <si>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</si>
  <si>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</si>
  <si>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</si>
  <si>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</si>
  <si>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</si>
  <si>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</si>
  <si>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</si>
  <si>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</si>
  <si>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</si>
  <si>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</si>
  <si>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</si>
  <si>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</si>
  <si>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</si>
  <si>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</si>
  <si>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</si>
  <si>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</si>
  <si>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</si>
  <si>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</si>
  <si>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</si>
  <si>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</si>
  <si>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</si>
  <si>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</si>
  <si>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</si>
  <si>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</si>
  <si>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</si>
  <si>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</si>
  <si>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</si>
  <si>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</si>
  <si>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</si>
  <si>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</si>
  <si>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</si>
  <si>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</si>
  <si>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</si>
  <si>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</si>
  <si>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</si>
  <si>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</si>
  <si>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</si>
  <si>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</si>
  <si>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</si>
  <si>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</si>
  <si>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</si>
  <si>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</si>
  <si>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</si>
  <si>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</si>
  <si>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</si>
  <si>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</si>
  <si>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</si>
  <si>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</si>
  <si>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</si>
  <si>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</si>
  <si>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</si>
  <si>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</si>
  <si>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</si>
  <si>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</si>
  <si>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</si>
  <si>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</si>
  <si>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</si>
  <si>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</si>
  <si>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</si>
  <si>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</si>
  <si>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</si>
  <si>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</si>
  <si>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</si>
  <si>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</si>
  <si>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</si>
  <si>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</si>
  <si>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</si>
  <si>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</si>
  <si>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</si>
  <si>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</si>
  <si>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</si>
  <si>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</si>
  <si>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</si>
  <si>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</si>
  <si>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</si>
  <si>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</si>
  <si>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</si>
  <si>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</si>
  <si>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</si>
  <si>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</si>
  <si>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</si>
  <si>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</si>
  <si>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</si>
  <si>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</si>
  <si>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</si>
  <si>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</si>
  <si>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</si>
  <si>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</si>
  <si>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</si>
  <si>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</si>
  <si>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</si>
  <si>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</si>
  <si>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</si>
  <si>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</si>
  <si>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</si>
  <si>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</si>
  <si>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</si>
  <si>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</si>
  <si>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</si>
  <si>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</si>
  <si>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</si>
  <si>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</si>
  <si>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</si>
  <si>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</si>
  <si>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</si>
  <si>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</si>
  <si>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</si>
  <si>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</si>
  <si>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</si>
  <si>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</si>
  <si>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</si>
  <si>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</si>
  <si>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</si>
  <si>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</si>
  <si>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</si>
  <si>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</si>
  <si>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</si>
  <si>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</si>
  <si>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</si>
  <si>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</si>
  <si>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</si>
  <si>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</si>
  <si>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</si>
  <si>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</si>
  <si>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</si>
  <si>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</si>
  <si>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</si>
  <si>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</si>
  <si>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</si>
  <si>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</si>
  <si>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</si>
  <si>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</si>
  <si>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</si>
  <si>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</si>
  <si>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</si>
  <si>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</si>
  <si>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</si>
  <si>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</si>
  <si>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</si>
  <si>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</si>
  <si>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</si>
  <si>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</si>
  <si>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</si>
  <si>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</si>
  <si>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</si>
  <si>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</si>
  <si>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</si>
  <si>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</si>
  <si>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</si>
  <si>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</si>
  <si>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</si>
  <si>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</si>
  <si>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</si>
  <si>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</si>
  <si>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</si>
  <si>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</si>
  <si>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</si>
  <si>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</si>
  <si>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</si>
  <si>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</si>
  <si>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</si>
  <si>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</si>
  <si>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</si>
  <si>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</si>
  <si>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</si>
  <si>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</si>
  <si>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</si>
  <si>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</si>
  <si>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</si>
  <si>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</si>
  <si>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</si>
  <si>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</si>
  <si>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</si>
  <si>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</si>
  <si>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</si>
  <si>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</si>
  <si>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</si>
  <si>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</si>
  <si>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</si>
  <si>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</si>
  <si>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</si>
  <si>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</si>
  <si>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</si>
  <si>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</si>
  <si>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</si>
  <si>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</si>
  <si>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</si>
  <si>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</si>
  <si>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</si>
  <si>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</si>
  <si>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</si>
  <si>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</si>
  <si>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</si>
  <si>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</si>
  <si>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</si>
  <si>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</si>
  <si>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</si>
  <si>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</si>
  <si>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</si>
  <si>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</si>
  <si>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</si>
  <si>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</si>
  <si>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</si>
  <si>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</si>
  <si>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</si>
  <si>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</si>
  <si>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</si>
  <si>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</si>
  <si>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</si>
  <si>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</si>
  <si>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</si>
  <si>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</si>
  <si>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</si>
  <si>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</si>
  <si>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</si>
  <si>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</si>
  <si>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</si>
  <si>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</si>
  <si>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</si>
  <si>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</si>
  <si>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</si>
  <si>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</si>
  <si>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</si>
  <si>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</si>
  <si>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</si>
  <si>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</si>
  <si>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</si>
  <si>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</si>
  <si>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</si>
  <si>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</si>
  <si>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</si>
  <si>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</si>
  <si>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</si>
  <si>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</si>
  <si>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</si>
  <si>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</si>
  <si>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</si>
  <si>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</si>
  <si>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</si>
  <si>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</si>
  <si>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</si>
  <si>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</si>
  <si>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</si>
  <si>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</si>
  <si>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</si>
  <si>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</si>
  <si>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</si>
  <si>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</si>
  <si>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</si>
  <si>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</si>
  <si>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</si>
  <si>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</si>
  <si>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</si>
  <si>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</si>
  <si>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</si>
  <si>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</si>
  <si>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</si>
  <si>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</si>
  <si>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</si>
  <si>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</si>
  <si>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</si>
  <si>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</si>
  <si>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</si>
  <si>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</si>
  <si>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</si>
  <si>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</si>
  <si>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</si>
  <si>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</si>
  <si>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</si>
  <si>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</si>
  <si>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</si>
  <si>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</si>
  <si>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</si>
  <si>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</si>
  <si>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</si>
  <si>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</si>
  <si>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</si>
  <si>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</si>
  <si>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</si>
  <si>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</si>
  <si>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</si>
  <si>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</si>
  <si>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</si>
  <si>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</si>
  <si>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</si>
  <si>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</si>
  <si>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</si>
  <si>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</si>
  <si>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</si>
  <si>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</si>
  <si>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</si>
  <si>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</si>
  <si>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</si>
  <si>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</si>
  <si>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</si>
  <si>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</si>
  <si>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</si>
  <si>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</si>
  <si>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</si>
  <si>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</si>
  <si>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</si>
  <si>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</si>
  <si>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</si>
  <si>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</si>
  <si>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</si>
  <si>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</si>
  <si>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</si>
  <si>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</si>
  <si>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</si>
  <si>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</si>
  <si>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</si>
  <si>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</si>
  <si>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</si>
  <si>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</si>
  <si>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</si>
  <si>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</si>
  <si>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</si>
  <si>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</si>
  <si>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</si>
  <si>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</si>
  <si>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</si>
  <si>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</si>
  <si>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</si>
  <si>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</si>
  <si>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</si>
  <si>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</si>
  <si>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</si>
  <si>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</si>
  <si>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</si>
  <si>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</si>
  <si>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</si>
  <si>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</si>
  <si>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</si>
  <si>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</si>
  <si>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</si>
  <si>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</si>
  <si>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</si>
  <si>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</si>
  <si>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</si>
  <si>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</si>
  <si>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</si>
  <si>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</si>
  <si>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</si>
  <si>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</si>
  <si>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</si>
  <si>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</si>
  <si>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</si>
  <si>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</si>
  <si>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</si>
  <si>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</si>
  <si>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</si>
  <si>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</si>
  <si>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</si>
  <si>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</si>
  <si>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</si>
  <si>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</si>
  <si>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</si>
  <si>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</si>
  <si>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</si>
  <si>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</si>
  <si>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</si>
  <si>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</si>
  <si>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</si>
  <si>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</si>
  <si>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</si>
  <si>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</si>
  <si>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</si>
  <si>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</si>
  <si>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</si>
  <si>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</si>
  <si>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</si>
  <si>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</si>
  <si>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</si>
  <si>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</si>
  <si>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</si>
  <si>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</si>
  <si>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</si>
  <si>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</si>
  <si>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</si>
  <si>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</si>
  <si>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</si>
  <si>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</si>
  <si>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</si>
  <si>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</si>
  <si>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</si>
  <si>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</si>
  <si>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</si>
  <si>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</si>
  <si>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</si>
  <si>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</si>
  <si>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</si>
  <si>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</si>
  <si>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</si>
  <si>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</si>
  <si>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</si>
  <si>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</si>
  <si>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</si>
  <si>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</si>
  <si>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</si>
  <si>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</si>
  <si>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</si>
  <si>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</si>
  <si>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</si>
  <si>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</si>
  <si>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</si>
  <si>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</si>
  <si>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</si>
  <si>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</si>
  <si>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</si>
  <si>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</si>
  <si>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</si>
  <si>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</si>
  <si>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</si>
  <si>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</si>
  <si>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</si>
  <si>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</si>
  <si>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</si>
  <si>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</si>
  <si>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</si>
  <si>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</si>
  <si>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</si>
  <si>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</si>
  <si>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</si>
  <si>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</si>
  <si>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</si>
  <si>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</si>
  <si>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</si>
  <si>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</si>
  <si>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</si>
  <si>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</si>
  <si>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</si>
  <si>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</si>
  <si>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</si>
  <si>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</si>
  <si>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</si>
  <si>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</si>
  <si>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</si>
  <si>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</si>
  <si>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</si>
  <si>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</si>
  <si>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</si>
  <si>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</si>
  <si>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</si>
  <si>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</si>
  <si>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</si>
  <si>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</si>
  <si>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</si>
  <si>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</si>
  <si>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</si>
  <si>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</si>
  <si>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</si>
  <si>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</si>
  <si>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</si>
  <si>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</si>
  <si>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</si>
  <si>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</si>
  <si>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</si>
  <si>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</si>
  <si>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</si>
  <si>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</si>
  <si>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</si>
  <si>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</si>
  <si>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</si>
  <si>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</si>
  <si>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</si>
  <si>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</si>
  <si>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</si>
  <si>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</si>
  <si>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</si>
  <si>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</si>
  <si>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</si>
  <si>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</si>
  <si>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</si>
  <si>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</si>
  <si>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</si>
  <si>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</si>
  <si>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</si>
  <si>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</si>
  <si>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</si>
  <si>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</si>
  <si>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</si>
  <si>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</si>
  <si>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</si>
  <si>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</si>
  <si>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</si>
  <si>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</si>
  <si>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</si>
  <si>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</si>
  <si>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</si>
  <si>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</si>
  <si>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</si>
  <si>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</si>
  <si>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</si>
  <si>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</si>
  <si>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</si>
  <si>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</si>
  <si>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</si>
  <si>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</si>
  <si>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</si>
  <si>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</si>
  <si>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</si>
  <si>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</si>
  <si>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</si>
  <si>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</si>
  <si>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</si>
  <si>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</si>
  <si>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</si>
  <si>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</si>
  <si>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</si>
  <si>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</si>
  <si>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</si>
  <si>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</si>
  <si>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</si>
  <si>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</si>
  <si>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</si>
  <si>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</si>
  <si>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</si>
  <si>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</si>
  <si>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</si>
  <si>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</si>
  <si>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</si>
  <si>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</si>
  <si>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</si>
  <si>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</si>
  <si>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</si>
  <si>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</si>
  <si>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</si>
  <si>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</si>
  <si>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</si>
  <si>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</si>
  <si>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</si>
  <si>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</si>
  <si>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</si>
  <si>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</si>
  <si>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</si>
  <si>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</si>
  <si>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</si>
  <si>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</si>
  <si>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</si>
  <si>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</si>
  <si>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</si>
  <si>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</si>
  <si>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</si>
  <si>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</si>
  <si>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</si>
  <si>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</si>
  <si>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</si>
  <si>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</si>
  <si>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</si>
  <si>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</si>
  <si>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</si>
  <si>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</si>
  <si>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</si>
  <si>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</si>
  <si>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</si>
  <si>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</si>
  <si>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</si>
  <si>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</si>
  <si>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</si>
  <si>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</si>
  <si>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</si>
  <si>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</si>
  <si>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</si>
  <si>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</si>
  <si>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</si>
  <si>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</si>
  <si>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</si>
  <si>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</si>
  <si>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</si>
  <si>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</si>
  <si>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</si>
  <si>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</si>
  <si>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</si>
  <si>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</si>
  <si>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</si>
  <si>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</si>
  <si>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</si>
  <si>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</si>
  <si>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</si>
  <si>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</si>
  <si>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</si>
  <si>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</si>
  <si>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</si>
  <si>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</si>
  <si>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</si>
  <si>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</si>
  <si>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</si>
  <si>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</si>
  <si>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</si>
  <si>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</si>
  <si>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</si>
  <si>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</si>
  <si>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</si>
  <si>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</si>
  <si>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</si>
  <si>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</si>
  <si>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</si>
  <si>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</si>
  <si>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</si>
  <si>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</si>
  <si>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</si>
  <si>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</si>
  <si>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</si>
  <si>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</si>
  <si>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</si>
  <si>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</si>
  <si>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</si>
  <si>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</si>
  <si>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</si>
  <si>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</si>
  <si>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</si>
  <si>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</si>
  <si>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</si>
  <si>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</si>
  <si>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</si>
  <si>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</si>
  <si>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</si>
  <si>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</si>
  <si>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</si>
  <si>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</si>
  <si>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</si>
  <si>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</si>
  <si>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</si>
  <si>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</si>
  <si>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</si>
  <si>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</si>
  <si>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</si>
  <si>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</si>
  <si>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</si>
  <si>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</si>
  <si>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</si>
  <si>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</si>
  <si>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</si>
  <si>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</si>
  <si>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</si>
  <si>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</si>
  <si>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</si>
  <si>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</si>
  <si>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</si>
  <si>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</si>
  <si>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</si>
  <si>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</si>
  <si>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</si>
  <si>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</si>
  <si>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</si>
  <si>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</si>
  <si>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</si>
  <si>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</si>
  <si>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</si>
  <si>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</si>
  <si>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</si>
  <si>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</si>
  <si>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</si>
  <si>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</si>
  <si>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</si>
  <si>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</si>
  <si>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</si>
  <si>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</si>
  <si>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</si>
  <si>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</si>
  <si>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</si>
  <si>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</si>
  <si>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</si>
  <si>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</si>
  <si>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</si>
  <si>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</si>
  <si>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</si>
  <si>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</si>
  <si>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</si>
  <si>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</si>
  <si>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</si>
  <si>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</si>
  <si>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</si>
  <si>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</si>
  <si>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</si>
  <si>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</si>
  <si>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</si>
  <si>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</si>
  <si>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</si>
  <si>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</si>
  <si>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</si>
  <si>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</si>
  <si>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</si>
  <si>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</si>
  <si>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</si>
  <si>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</si>
  <si>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</si>
  <si>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</si>
  <si>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</si>
  <si>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</si>
  <si>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</si>
  <si>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</si>
  <si>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</si>
  <si>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</si>
  <si>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</si>
  <si>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</si>
  <si>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</si>
  <si>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</si>
  <si>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</si>
  <si>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</si>
  <si>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</si>
  <si>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</si>
  <si>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</si>
  <si>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</si>
  <si>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</si>
  <si>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</si>
  <si>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</si>
  <si>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</si>
  <si>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</si>
  <si>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</si>
  <si>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</si>
  <si>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</si>
  <si>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</si>
  <si>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</si>
  <si>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</si>
  <si>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</si>
  <si>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</si>
  <si>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</si>
  <si>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</si>
  <si>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</si>
  <si>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</si>
  <si>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</si>
  <si>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</si>
  <si>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</si>
  <si>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</si>
  <si>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</si>
  <si>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</si>
  <si>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</si>
  <si>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</si>
  <si>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</si>
  <si>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</si>
  <si>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</si>
  <si>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</si>
  <si>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</si>
  <si>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</si>
  <si>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</si>
  <si>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</si>
  <si>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</si>
  <si>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</si>
  <si>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</si>
  <si>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</si>
  <si>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</si>
  <si>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</si>
  <si>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</si>
  <si>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</si>
  <si>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</si>
  <si>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</si>
  <si>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</si>
  <si>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</si>
  <si>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</si>
  <si>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</si>
  <si>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</si>
  <si>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</si>
  <si>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</si>
  <si>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</si>
  <si>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</si>
  <si>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</si>
  <si>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</si>
  <si>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</si>
  <si>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</si>
  <si>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</si>
  <si>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</si>
  <si>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</si>
  <si>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</si>
  <si>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</si>
  <si>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</si>
  <si>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</si>
  <si>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</si>
  <si>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</si>
  <si>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</si>
  <si>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</si>
  <si>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</si>
  <si>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</si>
  <si>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</si>
  <si>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</si>
  <si>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</si>
  <si>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</si>
  <si>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</si>
  <si>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</si>
  <si>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</si>
  <si>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</si>
  <si>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</si>
  <si>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</si>
  <si>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</si>
  <si>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</si>
  <si>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</si>
  <si>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</si>
  <si>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</si>
  <si>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</si>
  <si>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</si>
  <si>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</si>
  <si>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</si>
  <si>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</si>
  <si>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</si>
  <si>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</si>
  <si>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</si>
  <si>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</si>
  <si>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</si>
  <si>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</si>
  <si>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</si>
  <si>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</si>
  <si>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</si>
  <si>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</si>
  <si>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</si>
  <si>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</si>
  <si>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</si>
  <si>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</si>
  <si>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</si>
  <si>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</si>
  <si>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</si>
  <si>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</si>
  <si>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</si>
  <si>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</si>
  <si>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</si>
  <si>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</si>
  <si>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</si>
  <si>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</si>
  <si>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</si>
  <si>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</si>
  <si>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</si>
  <si>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</si>
  <si>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</si>
  <si>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</si>
  <si>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</si>
  <si>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</si>
  <si>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</si>
  <si>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</si>
  <si>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</si>
  <si>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</si>
  <si>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</si>
  <si>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</si>
  <si>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</si>
  <si>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</si>
  <si>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</si>
  <si>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</si>
  <si>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</si>
  <si>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</si>
  <si>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</si>
  <si>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</si>
  <si>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</si>
  <si>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</si>
  <si>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</si>
  <si>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</si>
  <si>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</si>
  <si>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</si>
  <si>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</si>
  <si>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</si>
  <si>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</si>
  <si>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</si>
  <si>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</si>
  <si>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</si>
  <si>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</si>
  <si>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</si>
  <si>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</si>
  <si>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</si>
  <si>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</si>
  <si>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</si>
  <si>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</si>
  <si>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</si>
  <si>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</si>
  <si>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</si>
  <si>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</si>
  <si>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</si>
  <si>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</si>
  <si>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</si>
  <si>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</si>
  <si>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</si>
  <si>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</si>
  <si>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</si>
  <si>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</si>
  <si>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</si>
  <si>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</si>
  <si>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</si>
  <si>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</si>
  <si>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</si>
  <si>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</si>
  <si>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</si>
  <si>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</si>
  <si>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</si>
  <si>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</si>
  <si>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</si>
  <si>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</si>
  <si>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</si>
  <si>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</si>
  <si>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</si>
  <si>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</si>
  <si>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</si>
  <si>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</si>
  <si>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</si>
  <si>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</si>
  <si>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</si>
  <si>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</si>
  <si>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</si>
  <si>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</si>
  <si>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</si>
  <si>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</si>
  <si>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</si>
  <si>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</si>
  <si>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</si>
  <si>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</si>
  <si>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</si>
  <si>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</si>
  <si>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</si>
  <si>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</si>
  <si>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</si>
  <si>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</si>
  <si>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</si>
  <si>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</si>
  <si>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</si>
  <si>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</si>
  <si>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</si>
  <si>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</si>
  <si>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</si>
  <si>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</si>
  <si>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</si>
  <si>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</si>
  <si>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</si>
  <si>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</si>
  <si>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</si>
  <si>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</si>
  <si>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</si>
  <si>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</si>
  <si>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</si>
  <si>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</si>
  <si>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</si>
  <si>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</si>
  <si>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</si>
  <si>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</si>
  <si>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</si>
  <si>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</si>
  <si>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</si>
  <si>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</si>
  <si>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</si>
  <si>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</si>
  <si>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</si>
  <si>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</si>
  <si>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</si>
  <si>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</si>
  <si>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</si>
  <si>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</si>
  <si>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</si>
  <si>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</si>
  <si>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</si>
  <si>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</si>
  <si>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</si>
  <si>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</si>
  <si>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</si>
  <si>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</si>
  <si>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</si>
  <si>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</si>
  <si>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</si>
  <si>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</si>
  <si>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</si>
  <si>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</si>
  <si>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</si>
  <si>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</si>
  <si>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</si>
  <si>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</si>
  <si>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</si>
  <si>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</si>
  <si>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</si>
  <si>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</si>
  <si>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</si>
  <si>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</si>
  <si>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</si>
  <si>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</si>
  <si>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</si>
  <si>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</si>
  <si>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</si>
  <si>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</si>
  <si>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</si>
  <si>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</si>
  <si>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</si>
  <si>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</si>
  <si>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</si>
  <si>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</si>
  <si>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</si>
  <si>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</si>
  <si>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</si>
  <si>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</si>
  <si>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</si>
  <si>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</si>
  <si>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</si>
  <si>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</si>
  <si>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</si>
  <si>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</si>
  <si>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</si>
  <si>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</si>
  <si>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</si>
  <si>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</si>
  <si>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</si>
  <si>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</si>
  <si>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</si>
  <si>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</si>
  <si>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</si>
  <si>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</si>
  <si>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</si>
  <si>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</si>
  <si>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</si>
  <si>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</si>
  <si>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</si>
  <si>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</si>
  <si>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</si>
  <si>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</si>
  <si>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</si>
  <si>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</si>
  <si>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</si>
  <si>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</si>
  <si>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</si>
  <si>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</si>
  <si>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</si>
  <si>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</si>
  <si>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</si>
  <si>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</si>
  <si>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</si>
  <si>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</si>
  <si>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</si>
  <si>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</si>
  <si>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</si>
  <si>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</si>
  <si>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</si>
  <si>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</si>
  <si>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</si>
  <si>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</si>
  <si>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</si>
  <si>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</si>
  <si>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</si>
  <si>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</si>
  <si>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</si>
  <si>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</si>
  <si>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</si>
  <si>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</si>
  <si>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</si>
  <si>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</si>
  <si>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</si>
  <si>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</si>
  <si>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</si>
  <si>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</si>
  <si>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</si>
  <si>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</si>
  <si>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</si>
  <si>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</si>
  <si>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</si>
  <si>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</si>
  <si>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</si>
  <si>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</si>
  <si>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</si>
  <si>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</si>
  <si>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</si>
  <si>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</si>
  <si>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</si>
  <si>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</si>
  <si>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</si>
  <si>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</si>
  <si>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</si>
  <si>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</si>
  <si>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</si>
  <si>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</si>
  <si>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</si>
  <si>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</si>
  <si>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</si>
  <si>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</si>
  <si>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</si>
  <si>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</si>
  <si>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</si>
  <si>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</si>
  <si>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</si>
  <si>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</si>
  <si>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</si>
  <si>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</si>
  <si>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</si>
  <si>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</si>
  <si>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</si>
  <si>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</si>
  <si>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</si>
  <si>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</si>
  <si>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</si>
  <si>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</si>
  <si>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</si>
  <si>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</si>
  <si>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</si>
  <si>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</si>
  <si>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</si>
  <si>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</si>
  <si>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</si>
  <si>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</si>
  <si>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</si>
  <si>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</si>
  <si>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</si>
  <si>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</si>
  <si>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</si>
  <si>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</si>
  <si>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</si>
  <si>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</si>
  <si>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</si>
  <si>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</si>
  <si>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</si>
  <si>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</si>
  <si>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</si>
  <si>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</si>
  <si>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</si>
  <si>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</si>
  <si>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</si>
  <si>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</si>
  <si>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</si>
  <si>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</si>
  <si>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</si>
  <si>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</si>
  <si>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</si>
  <si>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</si>
  <si>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</si>
  <si>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</si>
  <si>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</si>
  <si>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</si>
  <si>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</si>
  <si>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</si>
  <si>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</si>
  <si>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</si>
  <si>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</si>
  <si>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</si>
  <si>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</si>
  <si>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</si>
  <si>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</si>
  <si>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</si>
  <si>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</si>
  <si>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</si>
  <si>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</si>
  <si>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</si>
  <si>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</si>
  <si>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</si>
  <si>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</si>
  <si>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</si>
  <si>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</si>
  <si>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</si>
  <si>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</si>
  <si>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</si>
  <si>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</si>
  <si>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</si>
  <si>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</si>
  <si>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</si>
  <si>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</si>
  <si>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</si>
  <si>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</si>
  <si>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</si>
  <si>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</si>
  <si>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</si>
  <si>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</si>
  <si>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</si>
  <si>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</si>
  <si>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</si>
  <si>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</si>
  <si>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</si>
  <si>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</si>
  <si>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</si>
  <si>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</si>
  <si>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</si>
  <si>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</si>
  <si>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</si>
  <si>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</si>
  <si>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</si>
  <si>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</si>
  <si>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</si>
  <si>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</si>
  <si>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</si>
  <si>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</si>
  <si>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</si>
  <si>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</si>
  <si>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</si>
  <si>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</si>
  <si>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</si>
  <si>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</si>
  <si>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</si>
  <si>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</si>
  <si>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</si>
  <si>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</si>
  <si>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</si>
  <si>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</si>
  <si>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</si>
  <si>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</si>
  <si>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</si>
  <si>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</si>
  <si>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</si>
  <si>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</si>
  <si>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</si>
  <si>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</si>
  <si>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</si>
  <si>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</si>
  <si>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</si>
  <si>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</si>
  <si>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</si>
  <si>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</si>
  <si>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</si>
  <si>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</si>
  <si>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</si>
  <si>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</si>
  <si>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</si>
  <si>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</si>
  <si>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</si>
  <si>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</si>
  <si>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</si>
  <si>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</si>
  <si>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</si>
  <si>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</si>
  <si>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</si>
  <si>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</si>
  <si>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</si>
  <si>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</si>
  <si>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</si>
  <si>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</si>
  <si>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</si>
  <si>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</si>
  <si>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</si>
  <si>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</si>
  <si>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</si>
  <si>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</si>
  <si>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</si>
  <si>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</si>
  <si>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</si>
  <si>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</si>
  <si>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</si>
  <si>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</si>
  <si>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</si>
  <si>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</si>
  <si>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</si>
  <si>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</si>
  <si>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</si>
  <si>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</si>
  <si>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</si>
  <si>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</si>
  <si>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</si>
  <si>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</si>
  <si>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</si>
  <si>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</si>
  <si>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</si>
  <si>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</si>
  <si>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</si>
  <si>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</si>
  <si>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</si>
  <si>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</si>
  <si>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</si>
  <si>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</si>
  <si>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</si>
  <si>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</si>
  <si>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</si>
  <si>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</si>
  <si>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</si>
  <si>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</si>
  <si>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</si>
  <si>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</si>
  <si>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</si>
  <si>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</si>
  <si>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</si>
  <si>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</si>
  <si>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</si>
  <si>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</si>
  <si>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</si>
  <si>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</si>
  <si>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</si>
  <si>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</si>
  <si>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</si>
  <si>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</si>
  <si>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</si>
  <si>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</si>
  <si>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</si>
  <si>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</si>
  <si>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</si>
  <si>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</si>
  <si>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</si>
  <si>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</si>
  <si>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</si>
  <si>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</si>
  <si>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</si>
  <si>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</si>
  <si>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</si>
  <si>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</si>
  <si>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</si>
  <si>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</si>
  <si>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</si>
  <si>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</si>
  <si>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</si>
  <si>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</si>
  <si>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</si>
  <si>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</si>
  <si>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</si>
  <si>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</si>
  <si>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</si>
  <si>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</si>
  <si>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</si>
  <si>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</si>
  <si>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</si>
  <si>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</si>
  <si>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</si>
  <si>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</si>
  <si>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</si>
  <si>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</si>
  <si>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</si>
  <si>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</si>
  <si>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</si>
  <si>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</si>
  <si>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</si>
  <si>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</si>
  <si>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</si>
  <si>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</si>
  <si>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</si>
  <si>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</si>
  <si>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</si>
  <si>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</si>
  <si>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</si>
  <si>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</si>
  <si>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</si>
  <si>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</si>
  <si>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</si>
  <si>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</si>
  <si>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</si>
  <si>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</si>
  <si>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</si>
  <si>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</si>
  <si>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</si>
  <si>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</si>
  <si>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</si>
  <si>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</si>
  <si>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</si>
  <si>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</si>
  <si>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</si>
  <si>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</si>
  <si>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</si>
  <si>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</si>
  <si>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</si>
  <si>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</si>
  <si>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</si>
  <si>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</si>
  <si>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</si>
  <si>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</si>
  <si>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</si>
  <si>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</si>
  <si>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</si>
  <si>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</si>
  <si>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</si>
  <si>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</si>
  <si>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</si>
  <si>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</si>
  <si>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</si>
  <si>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</si>
  <si>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</si>
  <si>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</si>
  <si>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</si>
  <si>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</si>
  <si>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</si>
  <si>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</si>
  <si>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</si>
  <si>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</si>
  <si>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</si>
  <si>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</si>
  <si>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</si>
  <si>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</si>
  <si>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</si>
  <si>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</si>
  <si>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</si>
  <si>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</si>
  <si>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</si>
  <si>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</si>
  <si>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</si>
  <si>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</si>
  <si>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</si>
  <si>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</si>
  <si>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</si>
  <si>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</si>
  <si>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</si>
  <si>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</si>
  <si>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</si>
  <si>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</si>
  <si>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</si>
  <si>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</si>
  <si>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</si>
  <si>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</si>
  <si>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</si>
  <si>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</si>
  <si>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</si>
  <si>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</si>
  <si>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</si>
  <si>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</si>
  <si>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</si>
  <si>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</si>
  <si>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</si>
  <si>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</si>
  <si>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</si>
  <si>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</si>
  <si>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</si>
  <si>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</si>
  <si>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</si>
  <si>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</si>
  <si>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</si>
  <si>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</si>
  <si>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</si>
  <si>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</si>
  <si>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</si>
  <si>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</si>
  <si>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</si>
  <si>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</si>
  <si>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</si>
  <si>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</si>
  <si>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</si>
  <si>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</si>
  <si>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</si>
  <si>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</si>
  <si>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</si>
  <si>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</si>
  <si>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</si>
  <si>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</si>
  <si>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</si>
  <si>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</si>
  <si>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</si>
  <si>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</si>
  <si>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</si>
  <si>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</si>
  <si>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</si>
  <si>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</si>
  <si>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</si>
  <si>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</si>
  <si>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</si>
  <si>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</si>
  <si>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</si>
  <si>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</si>
  <si>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</si>
  <si>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</si>
  <si>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</si>
  <si>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</si>
  <si>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</si>
  <si>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</si>
  <si>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</si>
  <si>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</si>
  <si>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</si>
  <si>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</si>
  <si>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</si>
  <si>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</si>
  <si>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</si>
  <si>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</si>
  <si>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</si>
  <si>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</si>
  <si>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</si>
  <si>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</si>
  <si>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</si>
  <si>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</si>
  <si>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</si>
  <si>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</si>
  <si>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</si>
  <si>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</si>
  <si>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</si>
  <si>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</si>
  <si>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</si>
  <si>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</si>
  <si>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</si>
  <si>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</si>
  <si>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</si>
  <si>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</si>
  <si>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</si>
  <si>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</si>
  <si>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</si>
  <si>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</si>
  <si>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</si>
  <si>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</si>
  <si>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</si>
  <si>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</si>
  <si>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</si>
  <si>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</si>
  <si>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</si>
  <si>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</si>
  <si>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</si>
  <si>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</si>
  <si>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</si>
  <si>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</si>
  <si>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</si>
  <si>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</si>
  <si>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</si>
  <si>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</si>
  <si>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</si>
  <si>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</si>
  <si>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</si>
  <si>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</si>
  <si>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</si>
  <si>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</si>
  <si>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</si>
  <si>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</si>
  <si>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</si>
  <si>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</si>
  <si>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</si>
  <si>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</si>
  <si>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</si>
  <si>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</si>
  <si>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</si>
  <si>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</si>
  <si>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</si>
  <si>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</si>
  <si>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</si>
  <si>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</si>
  <si>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</si>
  <si>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</si>
  <si>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</si>
  <si>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</si>
  <si>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</si>
  <si>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</si>
  <si>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</si>
  <si>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</si>
  <si>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</si>
  <si>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</si>
  <si>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</si>
  <si>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</si>
  <si>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</si>
  <si>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</si>
  <si>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</si>
  <si>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</si>
  <si>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</si>
  <si>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</si>
  <si>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</si>
  <si>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</si>
  <si>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</si>
  <si>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</si>
  <si>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</si>
  <si>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</si>
  <si>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</si>
  <si>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</si>
  <si>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</si>
  <si>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</si>
  <si>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</si>
  <si>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</si>
  <si>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</si>
  <si>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</si>
  <si>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</si>
  <si>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</si>
  <si>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</si>
  <si>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</si>
  <si>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</si>
  <si>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</si>
  <si>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</si>
  <si>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</si>
  <si>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</si>
  <si>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</si>
  <si>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</si>
  <si>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</si>
  <si>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</si>
  <si>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</si>
  <si>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</si>
  <si>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</si>
  <si>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</si>
  <si>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</si>
  <si>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</si>
  <si>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</si>
  <si>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</si>
  <si>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</si>
  <si>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</si>
  <si>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</si>
  <si>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</si>
  <si>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</si>
  <si>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</si>
  <si>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</si>
  <si>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</si>
  <si>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</si>
  <si>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</si>
  <si>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</si>
  <si>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</si>
  <si>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</si>
  <si>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</si>
  <si>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</si>
  <si>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</si>
  <si>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</si>
  <si>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</si>
  <si>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</si>
  <si>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</si>
  <si>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</si>
  <si>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</si>
  <si>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</si>
  <si>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</si>
  <si>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</si>
  <si>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</si>
  <si>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</si>
  <si>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</si>
  <si>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</si>
  <si>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</si>
  <si>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</si>
  <si>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</si>
  <si>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</si>
  <si>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</si>
  <si>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</si>
  <si>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</si>
  <si>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</si>
  <si>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</si>
  <si>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</si>
  <si>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</si>
  <si>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</si>
  <si>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</si>
  <si>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</si>
  <si>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</si>
  <si>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</si>
  <si>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</si>
  <si>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</si>
  <si>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</si>
  <si>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</si>
  <si>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</si>
  <si>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</si>
  <si>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</si>
  <si>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</si>
  <si>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</si>
  <si>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</si>
  <si>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</si>
  <si>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</si>
  <si>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</si>
  <si>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</si>
  <si>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</si>
  <si>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</si>
  <si>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</si>
  <si>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</si>
  <si>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</si>
  <si>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</si>
  <si>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</si>
  <si>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</si>
  <si>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</si>
  <si>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</si>
  <si>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</si>
  <si>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</si>
  <si>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</si>
  <si>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</si>
  <si>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</si>
  <si>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</si>
  <si>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</si>
  <si>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</si>
  <si>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</si>
  <si>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</si>
  <si>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</si>
  <si>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</si>
  <si>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</si>
  <si>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</si>
  <si>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</si>
  <si>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</si>
  <si>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</si>
  <si>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</si>
  <si>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</si>
  <si>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</si>
  <si>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</si>
  <si>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</si>
  <si>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</si>
  <si>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</si>
  <si>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</si>
  <si>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</si>
  <si>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</si>
  <si>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</si>
  <si>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</si>
  <si>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</si>
  <si>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</si>
  <si>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</si>
  <si>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</si>
  <si>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</si>
  <si>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</si>
  <si>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</si>
  <si>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</si>
  <si>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</si>
  <si>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</si>
  <si>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</si>
  <si>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</si>
  <si>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</si>
  <si>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</si>
  <si>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</si>
  <si>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</si>
  <si>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</si>
  <si>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</si>
  <si>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</si>
  <si>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</si>
  <si>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</si>
  <si>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</si>
  <si>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</si>
  <si>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</si>
  <si>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</si>
  <si>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</si>
  <si>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</si>
  <si>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</si>
  <si>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</si>
  <si>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</si>
  <si>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</si>
  <si>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</si>
  <si>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</si>
  <si>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</si>
  <si>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</si>
  <si>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</si>
  <si>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</si>
  <si>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</si>
  <si>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</si>
  <si>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</si>
  <si>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</si>
  <si>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</si>
  <si>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</si>
  <si>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</si>
  <si>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</si>
  <si>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</si>
  <si>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</si>
  <si>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</si>
  <si>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</si>
  <si>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</si>
  <si>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</si>
  <si>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</si>
  <si>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</si>
  <si>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</si>
  <si>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</si>
  <si>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</si>
  <si>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</si>
  <si>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</si>
  <si>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</si>
  <si>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</si>
  <si>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</si>
  <si>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</si>
  <si>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</si>
  <si>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</si>
  <si>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</si>
  <si>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</si>
  <si>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</si>
  <si>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</si>
  <si>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</si>
  <si>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</si>
  <si>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</si>
  <si>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</si>
  <si>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</si>
  <si>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</si>
  <si>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</si>
  <si>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</si>
  <si>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</si>
  <si>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</si>
  <si>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</si>
  <si>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</si>
  <si>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</si>
  <si>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</si>
  <si>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</si>
  <si>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</si>
  <si>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</si>
  <si>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</si>
  <si>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</si>
  <si>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</si>
  <si>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</si>
  <si>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</si>
  <si>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</si>
  <si>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</si>
  <si>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</si>
  <si>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</si>
  <si>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</si>
  <si>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</si>
  <si>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</si>
  <si>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</si>
  <si>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</si>
  <si>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</si>
  <si>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</si>
  <si>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</si>
  <si>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</si>
  <si>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</si>
  <si>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</si>
  <si>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</si>
  <si>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</si>
  <si>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</si>
  <si>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</si>
  <si>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</si>
  <si>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</si>
  <si>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</si>
  <si>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</si>
  <si>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</si>
  <si>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</si>
  <si>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</si>
  <si>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</si>
  <si>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</si>
  <si>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</si>
  <si>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</si>
  <si>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</si>
  <si>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</si>
  <si>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</si>
  <si>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</si>
  <si>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</si>
  <si>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</si>
  <si>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</si>
  <si>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</si>
  <si>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</si>
  <si>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</si>
  <si>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</si>
  <si>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</si>
  <si>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</si>
  <si>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</si>
  <si>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</si>
  <si>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</si>
  <si>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</si>
  <si>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</si>
  <si>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</si>
  <si>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</si>
  <si>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</si>
  <si>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</si>
  <si>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</si>
  <si>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</si>
  <si>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</si>
  <si>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</si>
  <si>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</si>
  <si>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</si>
  <si>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</si>
  <si>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</si>
  <si>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</si>
  <si>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</si>
  <si>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</si>
  <si>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</si>
  <si>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</si>
  <si>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</si>
  <si>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</si>
  <si>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</si>
  <si>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</si>
  <si>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</si>
  <si>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</si>
  <si>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</si>
  <si>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</si>
  <si>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</si>
  <si>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</si>
  <si>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</si>
  <si>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</si>
  <si>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</si>
  <si>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</si>
  <si>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</si>
  <si>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</si>
  <si>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</si>
  <si>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</si>
  <si>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</si>
  <si>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</si>
  <si>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</si>
  <si>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</si>
  <si>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</si>
  <si>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</si>
  <si>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</si>
  <si>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</si>
  <si>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</si>
  <si>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</si>
  <si>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</si>
  <si>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</si>
  <si>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</si>
  <si>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</si>
  <si>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</si>
  <si>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</si>
  <si>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</si>
  <si>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</si>
  <si>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</si>
  <si>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</si>
  <si>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</si>
  <si>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</si>
  <si>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</si>
  <si>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</si>
  <si>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</si>
  <si>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</si>
  <si>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</si>
  <si>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</si>
  <si>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</si>
  <si>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</si>
  <si>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</si>
  <si>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</si>
  <si>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</si>
  <si>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</si>
  <si>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</si>
  <si>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</si>
  <si>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</si>
  <si>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</si>
  <si>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</si>
  <si>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</si>
  <si>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</si>
  <si>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</si>
  <si>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</si>
  <si>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</si>
  <si>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</si>
  <si>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</si>
  <si>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</si>
  <si>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</si>
  <si>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</si>
  <si>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</si>
  <si>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</si>
  <si>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</si>
  <si>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</si>
  <si>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</si>
  <si>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</si>
  <si>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</si>
  <si>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</si>
  <si>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</si>
  <si>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</si>
  <si>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</si>
  <si>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</si>
  <si>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</si>
  <si>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</si>
  <si>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</si>
  <si>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</si>
  <si>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</si>
  <si>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</si>
  <si>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</si>
  <si>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</si>
  <si>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</si>
  <si>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</si>
  <si>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</si>
  <si>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</si>
  <si>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</si>
  <si>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</si>
  <si>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</si>
  <si>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</si>
  <si>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</si>
  <si>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</si>
  <si>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</si>
  <si>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</si>
  <si>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</si>
  <si>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</si>
  <si>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</si>
  <si>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</si>
  <si>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</si>
  <si>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</si>
  <si>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</si>
  <si>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</si>
  <si>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</si>
  <si>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</si>
  <si>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</si>
  <si>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</si>
  <si>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</si>
  <si>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</si>
  <si>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</si>
  <si>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</si>
  <si>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</si>
  <si>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</si>
  <si>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</si>
  <si>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</si>
  <si>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</si>
  <si>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</si>
  <si>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</si>
  <si>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</si>
  <si>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</si>
  <si>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</si>
  <si>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</si>
  <si>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</si>
  <si>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</si>
  <si>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</si>
  <si>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</si>
  <si>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</si>
  <si>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</si>
  <si>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</si>
  <si>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</si>
  <si>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</si>
  <si>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</si>
  <si>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</si>
  <si>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</si>
  <si>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</si>
  <si>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</si>
  <si>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</si>
  <si>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</si>
  <si>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</si>
  <si>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</si>
  <si>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</si>
  <si>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</si>
  <si>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</si>
  <si>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</si>
  <si>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</si>
  <si>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</si>
  <si>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</si>
  <si>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</si>
  <si>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</si>
  <si>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</si>
  <si>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</si>
  <si>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</si>
  <si>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</si>
  <si>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</si>
  <si>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</si>
  <si>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</si>
  <si>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</si>
  <si>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</si>
  <si>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</si>
  <si>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</si>
  <si>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</si>
  <si>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</si>
  <si>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</si>
  <si>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</si>
  <si>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</si>
  <si>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</si>
  <si>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</si>
  <si>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</si>
  <si>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</si>
  <si>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</si>
  <si>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</si>
  <si>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</si>
  <si>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</si>
  <si>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</si>
  <si>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</si>
  <si>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</si>
  <si>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</si>
  <si>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</si>
  <si>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</si>
  <si>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</si>
  <si>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</si>
  <si>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</si>
  <si>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</si>
  <si>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</si>
  <si>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</si>
  <si>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</si>
  <si>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</si>
  <si>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</si>
  <si>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</si>
  <si>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</si>
  <si>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</si>
  <si>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</si>
  <si>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</si>
  <si>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</si>
  <si>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</si>
  <si>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</si>
  <si>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</si>
  <si>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</si>
  <si>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</si>
  <si>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</si>
  <si>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</si>
  <si>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</si>
  <si>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</si>
  <si>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</si>
  <si>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</si>
  <si>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</si>
  <si>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</si>
  <si>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</si>
  <si>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</si>
  <si>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</si>
  <si>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</si>
  <si>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</si>
  <si>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</si>
  <si>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</si>
  <si>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</si>
  <si>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</si>
  <si>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</si>
  <si>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</si>
  <si>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</si>
  <si>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</si>
  <si>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</si>
  <si>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</si>
  <si>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</si>
  <si>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</si>
  <si>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</si>
  <si>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</si>
  <si>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</si>
  <si>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</si>
  <si>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</si>
  <si>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</si>
  <si>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</si>
  <si>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</si>
  <si>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</si>
  <si>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</si>
  <si>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</si>
  <si>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</si>
  <si>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</si>
  <si>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</si>
  <si>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</si>
  <si>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</si>
  <si>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</si>
  <si>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</si>
  <si>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</si>
  <si>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</si>
  <si>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</si>
  <si>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</si>
  <si>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</si>
  <si>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</si>
  <si>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</si>
  <si>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</si>
  <si>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</si>
  <si>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</si>
  <si>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</si>
  <si>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</si>
  <si>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</si>
  <si>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</si>
  <si>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</si>
  <si>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</si>
  <si>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</si>
  <si>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</si>
  <si>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</si>
  <si>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</si>
  <si>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</si>
  <si>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</si>
  <si>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</si>
  <si>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</si>
  <si>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</si>
  <si>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</si>
  <si>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</si>
  <si>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</si>
  <si>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</si>
  <si>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</si>
  <si>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</si>
  <si>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</si>
  <si>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</si>
  <si>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</si>
  <si>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</si>
  <si>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</si>
  <si>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</si>
  <si>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</si>
  <si>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</si>
  <si>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</si>
  <si>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</si>
  <si>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</si>
  <si>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</si>
  <si>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</si>
  <si>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</si>
  <si>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</si>
  <si>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</si>
  <si>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</si>
  <si>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</si>
  <si>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</si>
  <si>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</si>
  <si>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</si>
  <si>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</si>
  <si>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</si>
  <si>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</si>
  <si>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</si>
  <si>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</si>
  <si>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</si>
  <si>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</si>
  <si>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</si>
  <si>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</si>
  <si>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</si>
  <si>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</si>
  <si>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</si>
  <si>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</si>
  <si>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</si>
  <si>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</si>
  <si>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</si>
  <si>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</si>
  <si>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</si>
  <si>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</si>
  <si>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</si>
  <si>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</si>
  <si>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</si>
  <si>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</si>
  <si>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</si>
  <si>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</si>
  <si>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</si>
  <si>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</si>
  <si>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</si>
  <si>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</si>
  <si>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</si>
  <si>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</si>
  <si>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</si>
  <si>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</si>
  <si>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</si>
  <si>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</si>
  <si>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</si>
  <si>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</si>
  <si>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</si>
  <si>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</si>
  <si>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</si>
  <si>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</si>
  <si>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</si>
  <si>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</si>
  <si>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</si>
  <si>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</si>
  <si>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</si>
  <si>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</si>
  <si>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</si>
  <si>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</si>
  <si>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</si>
  <si>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</si>
  <si>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</si>
  <si>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</si>
  <si>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</si>
  <si>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</si>
  <si>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</si>
  <si>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</si>
  <si>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</si>
  <si>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</si>
  <si>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</si>
  <si>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</si>
  <si>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</si>
  <si>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</si>
  <si>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</si>
  <si>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</si>
  <si>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</si>
  <si>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</si>
  <si>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</si>
  <si>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</si>
  <si>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</si>
  <si>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</si>
  <si>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</si>
  <si>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</si>
  <si>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</si>
  <si>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</si>
  <si>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</si>
  <si>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</si>
  <si>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</si>
  <si>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</si>
  <si>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</si>
  <si>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</si>
  <si>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</si>
  <si>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</si>
  <si>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</si>
  <si>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</si>
  <si>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</si>
  <si>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</si>
  <si>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</si>
  <si>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</si>
  <si>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</si>
  <si>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</si>
  <si>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</si>
  <si>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</si>
  <si>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</si>
  <si>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</si>
  <si>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</si>
  <si>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</si>
  <si>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</si>
  <si>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</si>
  <si>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</si>
  <si>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</si>
  <si>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</si>
  <si>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</si>
  <si>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</si>
  <si>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</si>
  <si>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</si>
  <si>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</si>
  <si>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</si>
  <si>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</si>
  <si>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</si>
  <si>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</si>
  <si>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</si>
  <si>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</si>
  <si>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</si>
  <si>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</si>
  <si>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</si>
  <si>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</si>
  <si>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</si>
  <si>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</si>
  <si>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</si>
  <si>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</si>
  <si>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</si>
  <si>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</si>
  <si>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</si>
  <si>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</si>
  <si>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</si>
  <si>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</si>
  <si>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</si>
  <si>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</si>
  <si>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</si>
  <si>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</si>
  <si>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</si>
  <si>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</si>
  <si>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</si>
  <si>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</si>
  <si>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</si>
  <si>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</si>
  <si>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</si>
  <si>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</si>
  <si>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</si>
  <si>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</si>
  <si>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</si>
  <si>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</si>
  <si>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</si>
  <si>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</si>
  <si>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</si>
  <si>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</si>
  <si>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</si>
  <si>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</si>
  <si>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</si>
  <si>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</si>
  <si>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</si>
  <si>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</si>
  <si>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</si>
  <si>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</si>
  <si>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</si>
  <si>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</si>
  <si>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</si>
  <si>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</si>
  <si>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</si>
  <si>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</si>
  <si>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</si>
  <si>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</si>
  <si>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</si>
  <si>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</si>
  <si>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</si>
  <si>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</si>
  <si>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</si>
  <si>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</si>
  <si>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</si>
  <si>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</si>
  <si>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</si>
  <si>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</si>
  <si>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</si>
  <si>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</si>
  <si>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</si>
  <si>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</si>
  <si>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</si>
  <si>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</si>
  <si>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</si>
  <si>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</si>
  <si>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</si>
  <si>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</si>
  <si>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</si>
  <si>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</si>
  <si>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</si>
  <si>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</si>
  <si>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</si>
  <si>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</si>
  <si>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</si>
  <si>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</si>
  <si>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</si>
  <si>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</si>
  <si>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</si>
  <si>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</si>
  <si>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</si>
  <si>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</si>
  <si>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</si>
  <si>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</si>
  <si>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</si>
  <si>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</si>
  <si>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</si>
  <si>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</si>
  <si>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</si>
  <si>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</si>
  <si>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</si>
  <si>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</si>
  <si>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</si>
  <si>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</si>
  <si>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</si>
  <si>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</si>
  <si>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</si>
  <si>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</si>
  <si>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</si>
  <si>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</si>
  <si>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</si>
  <si>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</si>
  <si>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</si>
  <si>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</si>
  <si>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</si>
  <si>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</si>
  <si>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</si>
  <si>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</si>
  <si>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</si>
  <si>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</si>
  <si>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</si>
  <si>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</si>
  <si>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</si>
  <si>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</si>
  <si>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</si>
  <si>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</si>
  <si>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</si>
  <si>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</si>
  <si>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</si>
  <si>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</si>
  <si>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</si>
  <si>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</si>
  <si>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</si>
  <si>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</si>
  <si>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</si>
  <si>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</si>
  <si>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</si>
  <si>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</si>
  <si>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</si>
  <si>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</si>
  <si>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</si>
  <si>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</si>
  <si>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</si>
  <si>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</si>
  <si>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</si>
  <si>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</si>
  <si>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</si>
  <si>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</si>
  <si>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</si>
  <si>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</si>
  <si>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</si>
  <si>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</si>
  <si>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</si>
  <si>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</si>
  <si>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</si>
  <si>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</si>
  <si>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</si>
  <si>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</si>
  <si>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</si>
  <si>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</si>
  <si>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</si>
  <si>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</si>
  <si>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</si>
  <si>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</si>
  <si>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</si>
  <si>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</si>
  <si>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</si>
  <si>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</si>
  <si>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</si>
  <si>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</si>
  <si>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</si>
  <si>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</si>
  <si>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</si>
  <si>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</si>
  <si>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</si>
  <si>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</si>
  <si>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</si>
  <si>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</si>
  <si>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</si>
  <si>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</si>
  <si>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</si>
  <si>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</si>
  <si>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</si>
  <si>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</si>
  <si>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</si>
  <si>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</si>
  <si>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</si>
  <si>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</si>
  <si>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</si>
  <si>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</si>
  <si>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</si>
  <si>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</si>
  <si>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</si>
  <si>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</si>
  <si>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</si>
  <si>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</si>
  <si>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</si>
  <si>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</si>
  <si>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</si>
  <si>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</si>
  <si>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</si>
  <si>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</si>
  <si>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</si>
  <si>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</si>
  <si>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</si>
  <si>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</si>
  <si>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</si>
  <si>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</si>
  <si>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</si>
  <si>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</si>
  <si>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</si>
  <si>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</si>
  <si>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</si>
  <si>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</si>
  <si>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</si>
  <si>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</si>
  <si>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</si>
  <si>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</si>
  <si>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</si>
  <si>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</si>
  <si>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</si>
  <si>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</si>
  <si>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</si>
  <si>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</si>
  <si>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</si>
  <si>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</si>
  <si>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</si>
  <si>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</si>
  <si>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</si>
  <si>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</si>
  <si>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</si>
  <si>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</si>
  <si>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</si>
  <si>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</si>
  <si>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</si>
  <si>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</si>
  <si>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</si>
  <si>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</si>
  <si>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</si>
  <si>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</si>
  <si>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</si>
  <si>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</si>
  <si>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</si>
  <si>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</si>
  <si>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</si>
  <si>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</si>
  <si>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</si>
  <si>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</si>
  <si>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</si>
  <si>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</si>
  <si>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</si>
  <si>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</si>
  <si>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</si>
  <si>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</si>
  <si>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</si>
  <si>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</si>
  <si>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</si>
  <si>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</si>
  <si>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</si>
  <si>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</si>
  <si>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</si>
  <si>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</si>
  <si>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</si>
  <si>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</si>
  <si>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</si>
  <si>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</si>
  <si>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</si>
  <si>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</si>
  <si>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</si>
  <si>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</si>
  <si>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</si>
  <si>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</si>
  <si>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</si>
  <si>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</si>
  <si>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</si>
  <si>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</si>
  <si>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</si>
  <si>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</si>
  <si>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</si>
  <si>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</si>
  <si>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</si>
  <si>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</si>
  <si>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</si>
  <si>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</si>
  <si>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</si>
  <si>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</si>
  <si>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</si>
  <si>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</si>
  <si>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</si>
  <si>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</si>
  <si>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</si>
  <si>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</si>
  <si>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</si>
  <si>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</si>
  <si>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</si>
  <si>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</si>
  <si>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</si>
  <si>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</si>
  <si>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</si>
  <si>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</si>
  <si>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</si>
  <si>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</si>
  <si>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</si>
  <si>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</si>
  <si>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</si>
  <si>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</si>
  <si>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</si>
  <si>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</si>
  <si>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</si>
  <si>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</si>
  <si>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</si>
  <si>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</si>
  <si>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</si>
  <si>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</si>
  <si>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</si>
  <si>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</si>
  <si>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</si>
  <si>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</si>
  <si>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</si>
  <si>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</si>
  <si>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</si>
  <si>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</si>
  <si>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</si>
  <si>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</si>
  <si>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</si>
  <si>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</si>
  <si>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</si>
  <si>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</si>
  <si>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</si>
  <si>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</si>
  <si>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</si>
  <si>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</si>
  <si>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</si>
  <si>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</si>
  <si>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</si>
  <si>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</si>
  <si>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</si>
  <si>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</si>
  <si>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</si>
  <si>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</si>
  <si>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</si>
  <si>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</si>
  <si>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</si>
  <si>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</si>
  <si>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</si>
  <si>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</si>
  <si>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</si>
  <si>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</si>
  <si>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</si>
  <si>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</si>
  <si>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</si>
  <si>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</si>
  <si>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</si>
  <si>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</si>
  <si>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</si>
  <si>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</si>
  <si>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</si>
  <si>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</si>
  <si>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</si>
  <si>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</si>
  <si>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</si>
  <si>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</si>
  <si>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</si>
  <si>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</si>
  <si>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</si>
  <si>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</si>
  <si>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</si>
  <si>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</si>
  <si>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</si>
  <si>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</si>
  <si>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</si>
  <si>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</si>
  <si>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</si>
  <si>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</si>
  <si>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</si>
  <si>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</si>
  <si>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</si>
  <si>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</si>
  <si>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</si>
  <si>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</si>
  <si>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</si>
  <si>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</si>
  <si>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</si>
  <si>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</si>
  <si>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</si>
  <si>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</si>
  <si>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</si>
  <si>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</si>
  <si>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</si>
  <si>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</si>
  <si>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</si>
  <si>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</si>
  <si>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</si>
  <si>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</si>
  <si>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</si>
  <si>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</si>
  <si>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</si>
  <si>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</si>
  <si>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</si>
  <si>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</si>
  <si>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</si>
  <si>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</si>
  <si>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</si>
  <si>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</si>
  <si>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</si>
  <si>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</si>
  <si>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</si>
  <si>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</si>
  <si>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</si>
  <si>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</si>
  <si>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</si>
  <si>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</si>
  <si>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</si>
  <si>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</si>
  <si>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</si>
  <si>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</si>
  <si>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</si>
  <si>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</si>
  <si>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</si>
  <si>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</si>
  <si>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</si>
  <si>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</si>
  <si>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</si>
  <si>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</si>
  <si>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</si>
  <si>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</si>
  <si>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</si>
  <si>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</si>
  <si>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</si>
  <si>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</si>
  <si>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</si>
  <si>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</si>
  <si>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</si>
  <si>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</si>
  <si>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</si>
  <si>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</si>
  <si>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</si>
  <si>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</si>
  <si>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</si>
  <si>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</si>
  <si>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</si>
  <si>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</si>
  <si>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</si>
  <si>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</si>
  <si>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</si>
  <si>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</si>
  <si>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</si>
  <si>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</si>
  <si>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</si>
  <si>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</si>
  <si>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</si>
  <si>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</si>
  <si>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</si>
  <si>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</si>
  <si>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</si>
  <si>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</si>
  <si>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</si>
  <si>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</si>
  <si>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</si>
  <si>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</si>
  <si>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</si>
  <si>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</si>
  <si>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</si>
  <si>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</si>
  <si>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</si>
  <si>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</si>
  <si>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</si>
  <si>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</si>
  <si>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</si>
  <si>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</si>
  <si>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</si>
  <si>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</si>
  <si>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</si>
  <si>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</si>
  <si>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</si>
  <si>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</si>
  <si>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</si>
  <si>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</si>
  <si>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</si>
  <si>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</si>
  <si>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</si>
  <si>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</si>
  <si>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</si>
  <si>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</si>
  <si>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</si>
  <si>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</si>
  <si>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</si>
  <si>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</si>
  <si>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</si>
  <si>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</si>
  <si>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</si>
  <si>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</si>
  <si>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</si>
  <si>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</si>
  <si>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</si>
  <si>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</si>
  <si>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</si>
  <si>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</si>
  <si>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</si>
  <si>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</si>
  <si>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</si>
  <si>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</si>
  <si>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</si>
  <si>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</si>
  <si>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</si>
  <si>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</si>
  <si>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</si>
  <si>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</si>
  <si>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</si>
  <si>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</si>
  <si>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</si>
  <si>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</si>
  <si>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</si>
  <si>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</si>
  <si>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</si>
  <si>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</si>
  <si>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</si>
  <si>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</si>
  <si>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</si>
  <si>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</si>
  <si>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</si>
  <si>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</si>
  <si>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</si>
  <si>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</si>
  <si>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</si>
  <si>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</si>
  <si>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</si>
  <si>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</si>
  <si>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</si>
  <si>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</si>
  <si>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</si>
  <si>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</si>
  <si>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</si>
  <si>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</si>
  <si>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</si>
  <si>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</si>
  <si>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</si>
  <si>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</si>
  <si>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</si>
  <si>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</si>
  <si>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</si>
  <si>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</si>
  <si>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</si>
  <si>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</si>
  <si>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</si>
  <si>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</si>
  <si>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</si>
  <si>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</si>
  <si>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</si>
  <si>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</si>
  <si>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</si>
  <si>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</si>
  <si>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</si>
  <si>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</si>
  <si>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</si>
  <si>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</si>
  <si>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</si>
  <si>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</si>
  <si>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</si>
  <si>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</si>
  <si>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</si>
  <si>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</si>
  <si>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</si>
  <si>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</si>
  <si>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</si>
  <si>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</si>
  <si>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</si>
  <si>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</si>
  <si>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</si>
  <si>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</si>
  <si>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</si>
  <si>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</si>
  <si>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</si>
  <si>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</si>
  <si>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</si>
  <si>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</si>
  <si>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</si>
  <si>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</si>
  <si>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</si>
  <si>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</si>
  <si>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</si>
  <si>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</si>
  <si>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</si>
  <si>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</si>
  <si>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</si>
  <si>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</si>
  <si>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</si>
  <si>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</si>
  <si>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</si>
  <si>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</si>
  <si>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</si>
  <si>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</si>
  <si>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</si>
  <si>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</si>
  <si>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</si>
  <si>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</si>
  <si>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</si>
  <si>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</si>
  <si>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</si>
  <si>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</si>
  <si>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</si>
  <si>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</si>
  <si>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</si>
  <si>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</si>
  <si>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</si>
  <si>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</si>
  <si>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</si>
  <si>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</si>
  <si>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</si>
  <si>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</si>
  <si>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</si>
  <si>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</si>
  <si>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</si>
  <si>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</si>
  <si>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</si>
  <si>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</si>
  <si>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</si>
  <si>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</si>
  <si>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</si>
  <si>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</si>
  <si>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</si>
  <si>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</si>
  <si>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</si>
  <si>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</si>
  <si>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</si>
  <si>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</si>
  <si>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</si>
  <si>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</si>
  <si>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</si>
  <si>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</si>
  <si>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</si>
  <si>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</si>
  <si>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</si>
  <si>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</si>
  <si>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</si>
  <si>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</si>
  <si>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</si>
  <si>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</si>
  <si>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</si>
  <si>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</si>
  <si>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</si>
  <si>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</si>
  <si>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</si>
  <si>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</si>
  <si>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</si>
  <si>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</si>
  <si>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</si>
  <si>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</si>
  <si>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</si>
  <si>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</si>
  <si>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</si>
  <si>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</si>
  <si>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</si>
  <si>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</si>
  <si>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</si>
  <si>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</si>
  <si>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</si>
  <si>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</si>
  <si>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</si>
  <si>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</si>
  <si>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</si>
  <si>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</si>
  <si>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</si>
  <si>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</si>
  <si>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</si>
  <si>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</si>
  <si>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</si>
  <si>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</si>
  <si>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</si>
  <si>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</si>
  <si>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</si>
  <si>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</si>
  <si>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</si>
  <si>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</si>
  <si>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</si>
  <si>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</si>
  <si>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</si>
  <si>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</si>
  <si>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</si>
  <si>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</si>
  <si>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</si>
  <si>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</si>
  <si>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</si>
  <si>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</si>
  <si>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</si>
  <si>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</si>
  <si>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</si>
  <si>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</si>
  <si>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</si>
  <si>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</si>
  <si>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</si>
  <si>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</si>
  <si>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</si>
  <si>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</si>
  <si>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</si>
  <si>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</si>
  <si>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</si>
  <si>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</si>
  <si>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</si>
  <si>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</si>
  <si>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</si>
  <si>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</si>
  <si>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</si>
  <si>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</si>
  <si>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</si>
  <si>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</si>
  <si>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</si>
  <si>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</si>
  <si>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</si>
  <si>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</si>
  <si>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</si>
  <si>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</si>
  <si>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</si>
  <si>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</si>
  <si>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</si>
  <si>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</si>
  <si>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</si>
  <si>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</si>
  <si>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</si>
  <si>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</si>
  <si>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</si>
  <si>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</si>
  <si>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</si>
  <si>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</si>
  <si>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</si>
  <si>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</si>
  <si>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</si>
  <si>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</si>
  <si>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</si>
  <si>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</si>
  <si>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</si>
  <si>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</si>
  <si>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</si>
  <si>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</si>
  <si>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</si>
  <si>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</si>
  <si>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</si>
  <si>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</si>
  <si>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</si>
  <si>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</si>
  <si>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</si>
  <si>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</si>
  <si>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</si>
  <si>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</si>
  <si>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</si>
  <si>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</si>
  <si>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</si>
  <si>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</si>
  <si>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</si>
  <si>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</si>
  <si>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</si>
  <si>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</si>
  <si>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</si>
  <si>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</si>
  <si>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</si>
  <si>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</si>
  <si>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</si>
  <si>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</si>
  <si>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</si>
  <si>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</si>
  <si>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</si>
  <si>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</si>
  <si>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</si>
  <si>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</si>
  <si>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</si>
  <si>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</si>
  <si>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</si>
  <si>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</si>
  <si>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</si>
  <si>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</si>
  <si>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</si>
  <si>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</si>
  <si>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</si>
  <si>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</si>
  <si>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</si>
  <si>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</si>
  <si>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</si>
  <si>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</si>
  <si>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</si>
  <si>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</si>
  <si>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</si>
  <si>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</si>
  <si>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</si>
  <si>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</si>
  <si>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</si>
  <si>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</si>
  <si>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</si>
  <si>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</si>
  <si>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</si>
  <si>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</si>
  <si>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</si>
  <si>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</si>
  <si>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</si>
  <si>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</si>
  <si>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</si>
  <si>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</si>
  <si>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</si>
  <si>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</si>
  <si>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</si>
  <si>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</si>
  <si>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</si>
  <si>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</si>
  <si>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</si>
  <si>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</si>
  <si>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</si>
  <si>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</si>
  <si>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</si>
  <si>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</si>
  <si>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</si>
  <si>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</si>
  <si>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</si>
  <si>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</si>
  <si>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</si>
  <si>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</si>
  <si>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</si>
  <si>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</si>
  <si>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</si>
  <si>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</si>
  <si>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</si>
  <si>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</si>
  <si>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</si>
  <si>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</si>
  <si>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</si>
  <si>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</si>
  <si>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</si>
  <si>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</si>
  <si>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</si>
  <si>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</si>
  <si>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</si>
  <si>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</si>
  <si>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</si>
  <si>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</si>
  <si>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</si>
  <si>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</si>
  <si>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</si>
  <si>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</si>
  <si>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</si>
  <si>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</si>
  <si>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</si>
  <si>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</si>
  <si>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</si>
  <si>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</si>
  <si>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</si>
  <si>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</si>
  <si>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</si>
  <si>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</si>
  <si>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</si>
  <si>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</si>
  <si>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</si>
  <si>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</si>
  <si>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</si>
  <si>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</si>
  <si>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</si>
  <si>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</si>
  <si>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</si>
  <si>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</si>
  <si>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</si>
  <si>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</si>
  <si>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</si>
  <si>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</si>
  <si>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</si>
  <si>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</si>
  <si>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</si>
  <si>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</si>
  <si>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</si>
  <si>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</si>
  <si>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</si>
  <si>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</si>
  <si>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</si>
  <si>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</si>
  <si>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</si>
  <si>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</si>
  <si>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</si>
  <si>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</si>
  <si>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</si>
  <si>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</si>
  <si>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</si>
  <si>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</si>
  <si>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</si>
  <si>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</si>
  <si>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</si>
  <si>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</si>
  <si>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</si>
  <si>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</si>
  <si>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</si>
  <si>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</si>
  <si>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</si>
  <si>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</si>
  <si>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</si>
  <si>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</si>
  <si>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</si>
  <si>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</si>
  <si>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</si>
  <si>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</si>
  <si>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</si>
  <si>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</si>
  <si>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</si>
  <si>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</si>
  <si>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</si>
  <si>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</si>
  <si>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</si>
  <si>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</si>
  <si>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</si>
  <si>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</si>
  <si>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</si>
  <si>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</si>
  <si>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</si>
  <si>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</si>
  <si>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</si>
  <si>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</si>
  <si>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</si>
  <si>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</si>
  <si>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</si>
  <si>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</si>
  <si>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</si>
  <si>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</si>
  <si>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</si>
  <si>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</si>
  <si>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</si>
  <si>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</si>
  <si>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</si>
  <si>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</si>
  <si>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</si>
  <si>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</si>
  <si>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</si>
  <si>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</si>
  <si>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</si>
  <si>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</si>
  <si>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</si>
  <si>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</si>
  <si>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</si>
  <si>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</si>
  <si>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</si>
  <si>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</si>
  <si>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</si>
  <si>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</si>
  <si>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</si>
  <si>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</si>
  <si>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</si>
  <si>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</si>
  <si>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</si>
  <si>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</si>
  <si>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</si>
  <si>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</si>
  <si>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</si>
  <si>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</si>
  <si>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</si>
  <si>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</si>
  <si>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</si>
  <si>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</si>
  <si>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</si>
  <si>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</si>
  <si>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</si>
  <si>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</si>
  <si>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</si>
  <si>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</si>
  <si>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</si>
  <si>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</si>
  <si>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</si>
  <si>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</si>
  <si>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</si>
  <si>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</si>
  <si>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</si>
  <si>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</si>
  <si>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</si>
  <si>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</si>
  <si>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</si>
  <si>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</si>
  <si>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</si>
  <si>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</si>
  <si>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</si>
  <si>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</si>
  <si>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</si>
  <si>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</si>
  <si>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</si>
  <si>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</si>
  <si>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</si>
  <si>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</si>
  <si>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</si>
  <si>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</si>
  <si>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</si>
  <si>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</si>
  <si>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</si>
  <si>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</si>
  <si>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</si>
  <si>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</si>
  <si>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</si>
  <si>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</si>
  <si>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</si>
  <si>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</si>
  <si>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</si>
  <si>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</si>
  <si>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</si>
  <si>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</si>
  <si>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</si>
  <si>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</si>
  <si>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</si>
  <si>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</si>
  <si>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</si>
  <si>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</si>
  <si>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</si>
  <si>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</si>
  <si>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</si>
  <si>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</si>
  <si>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</si>
  <si>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</si>
  <si>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</si>
  <si>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</si>
  <si>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</si>
  <si>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</si>
  <si>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</si>
  <si>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</si>
  <si>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</si>
  <si>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</si>
  <si>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</si>
  <si>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</si>
  <si>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</si>
  <si>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</si>
  <si>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</si>
  <si>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</si>
  <si>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</si>
  <si>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</si>
  <si>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</si>
  <si>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</si>
  <si>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</si>
  <si>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</si>
  <si>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</si>
  <si>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</si>
  <si>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</si>
  <si>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</si>
  <si>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</si>
  <si>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</si>
  <si>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</si>
  <si>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</si>
  <si>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</si>
  <si>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</si>
  <si>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</si>
  <si>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</si>
  <si>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</si>
  <si>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</si>
  <si>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</si>
  <si>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</si>
  <si>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</si>
  <si>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</si>
  <si>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</si>
  <si>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</si>
  <si>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</si>
  <si>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</si>
  <si>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</si>
  <si>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</si>
  <si>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</si>
  <si>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</si>
  <si>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</si>
  <si>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</si>
  <si>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</si>
  <si>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</si>
  <si>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</si>
  <si>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</si>
  <si>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</si>
  <si>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</si>
  <si>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</si>
  <si>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</si>
  <si>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</si>
  <si>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</si>
  <si>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</si>
  <si>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</si>
  <si>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</si>
  <si>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</si>
  <si>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</si>
  <si>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</si>
  <si>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</si>
  <si>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</si>
  <si>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</si>
  <si>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</si>
  <si>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</si>
  <si>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</si>
  <si>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</si>
  <si>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</si>
  <si>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</si>
  <si>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</si>
  <si>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</si>
  <si>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</si>
  <si>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</si>
  <si>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</si>
  <si>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</si>
  <si>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</si>
  <si>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</si>
  <si>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</si>
  <si>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</si>
  <si>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</si>
  <si>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</si>
  <si>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</si>
  <si>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</si>
  <si>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</si>
  <si>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</si>
  <si>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</si>
  <si>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</si>
  <si>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</si>
  <si>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</si>
  <si>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</si>
  <si>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</si>
  <si>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</si>
  <si>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</si>
  <si>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</si>
  <si>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</si>
  <si>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</si>
  <si>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</si>
  <si>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</si>
  <si>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</si>
  <si>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</si>
  <si>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</si>
  <si>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</si>
  <si>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</si>
  <si>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</si>
  <si>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</si>
  <si>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</si>
  <si>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</si>
  <si>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</si>
  <si>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</si>
  <si>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</si>
  <si>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</si>
  <si>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</si>
  <si>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</si>
  <si>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</si>
  <si>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</si>
  <si>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</si>
  <si>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</si>
  <si>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</si>
  <si>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</si>
  <si>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</si>
  <si>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</si>
  <si>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</si>
  <si>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</si>
  <si>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</si>
  <si>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</si>
  <si>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</si>
  <si>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</si>
  <si>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</si>
  <si>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</si>
  <si>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</si>
  <si>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</si>
  <si>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</si>
  <si>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</si>
  <si>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</si>
  <si>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</si>
  <si>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</si>
  <si>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</si>
  <si>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</si>
  <si>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</si>
  <si>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</si>
  <si>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</si>
  <si>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</si>
  <si>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</si>
  <si>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</si>
  <si>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</si>
  <si>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</si>
  <si>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</si>
  <si>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</si>
  <si>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</si>
  <si>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</si>
  <si>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</si>
  <si>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</si>
  <si>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</si>
  <si>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</si>
  <si>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</si>
  <si>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</si>
  <si>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</si>
  <si>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</si>
  <si>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</si>
  <si>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</si>
  <si>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</si>
  <si>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</si>
  <si>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</si>
  <si>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</si>
  <si>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</si>
  <si>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</si>
  <si>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</si>
  <si>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</si>
  <si>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</si>
  <si>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</si>
  <si>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</si>
  <si>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</si>
  <si>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</si>
  <si>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</si>
  <si>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</si>
  <si>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</si>
  <si>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</si>
  <si>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</si>
  <si>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</si>
  <si>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</si>
  <si>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</si>
  <si>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</si>
  <si>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</si>
  <si>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</si>
  <si>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</si>
  <si>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</si>
  <si>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</si>
  <si>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</si>
  <si>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</si>
  <si>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</si>
  <si>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</si>
  <si>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</si>
  <si>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</si>
  <si>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</si>
  <si>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</si>
  <si>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</si>
  <si>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</si>
  <si>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</si>
  <si>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</si>
  <si>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</si>
  <si>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</si>
  <si>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</si>
  <si>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</si>
  <si>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</si>
  <si>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</si>
  <si>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</si>
  <si>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</si>
  <si>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</si>
  <si>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</si>
  <si>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</si>
  <si>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</si>
  <si>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</si>
  <si>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</si>
  <si>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</si>
  <si>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</si>
  <si>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</si>
  <si>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</si>
  <si>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</si>
  <si>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</si>
  <si>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</si>
  <si>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</si>
  <si>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</si>
  <si>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</si>
  <si>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</si>
  <si>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</si>
  <si>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</si>
  <si>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</si>
  <si>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</si>
  <si>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</si>
  <si>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</si>
  <si>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</si>
  <si>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</si>
  <si>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</si>
  <si>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</si>
  <si>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</si>
  <si>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</si>
  <si>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</si>
  <si>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</si>
  <si>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</si>
  <si>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</si>
  <si>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</si>
  <si>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</si>
  <si>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</si>
  <si>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</si>
  <si>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</si>
  <si>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</si>
  <si>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</si>
  <si>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</si>
  <si>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</si>
  <si>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</si>
  <si>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</si>
  <si>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</si>
  <si>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</si>
  <si>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</si>
  <si>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</si>
  <si>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</si>
  <si>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</si>
  <si>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</si>
  <si>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</si>
  <si>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</si>
  <si>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</si>
  <si>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</si>
  <si>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</si>
  <si>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</si>
  <si>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</si>
  <si>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</si>
  <si>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</si>
  <si>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</si>
  <si>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</si>
  <si>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</si>
  <si>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</si>
  <si>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</si>
  <si>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</si>
  <si>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</si>
  <si>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</si>
  <si>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</si>
  <si>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</si>
  <si>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</si>
  <si>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</si>
  <si>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</si>
  <si>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</si>
  <si>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</si>
  <si>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</si>
  <si>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</si>
  <si>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</si>
  <si>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</si>
  <si>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</si>
  <si>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</si>
  <si>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</si>
  <si>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</si>
  <si>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</si>
  <si>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</si>
  <si>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</si>
  <si>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</si>
  <si>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</si>
  <si>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</si>
  <si>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</si>
  <si>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</si>
  <si>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</si>
  <si>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</si>
  <si>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</si>
  <si>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</si>
  <si>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</si>
  <si>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</si>
  <si>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</si>
  <si>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</si>
  <si>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</si>
  <si>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</si>
  <si>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</si>
  <si>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</si>
  <si>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</si>
  <si>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</si>
  <si>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</si>
  <si>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</si>
  <si>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</si>
  <si>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</si>
  <si>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</si>
  <si>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</si>
  <si>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</si>
  <si>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</si>
  <si>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</si>
  <si>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</si>
  <si>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</si>
  <si>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</si>
  <si>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</si>
  <si>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</si>
  <si>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</si>
  <si>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</si>
  <si>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</si>
  <si>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</si>
  <si>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</si>
  <si>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</si>
  <si>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</si>
  <si>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</si>
  <si>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</si>
  <si>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</si>
  <si>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</si>
  <si>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</si>
  <si>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</si>
  <si>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</si>
  <si>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</si>
  <si>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</si>
  <si>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</si>
  <si>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</si>
  <si>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</si>
  <si>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</si>
  <si>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</si>
  <si>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</si>
  <si>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</si>
  <si>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</si>
  <si>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</si>
  <si>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</si>
  <si>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</si>
  <si>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</si>
  <si>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</si>
  <si>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</si>
  <si>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</si>
  <si>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</si>
  <si>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</si>
  <si>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</si>
  <si>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</si>
  <si>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</si>
  <si>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</si>
  <si>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</si>
  <si>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</si>
  <si>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</si>
  <si>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</si>
  <si>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</si>
  <si>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</si>
  <si>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</si>
  <si>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</si>
  <si>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</si>
  <si>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</si>
  <si>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</si>
  <si>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</si>
  <si>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</si>
  <si>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</si>
  <si>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</si>
  <si>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</si>
  <si>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</si>
  <si>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</si>
  <si>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</si>
  <si>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</si>
  <si>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</si>
  <si>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</si>
  <si>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</si>
  <si>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</si>
  <si>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</si>
  <si>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</si>
  <si>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</si>
  <si>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</si>
  <si>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</si>
  <si>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</si>
  <si>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</si>
  <si>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</si>
  <si>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</si>
  <si>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</si>
  <si>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</si>
  <si>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</si>
  <si>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</si>
  <si>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</si>
  <si>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</si>
  <si>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</si>
  <si>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</si>
  <si>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</si>
  <si>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</si>
  <si>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</si>
  <si>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</si>
  <si>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</si>
  <si>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</si>
  <si>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</si>
  <si>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</si>
  <si>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</si>
  <si>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</si>
  <si>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</si>
  <si>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</si>
  <si>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</si>
  <si>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</si>
  <si>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</si>
  <si>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</si>
  <si>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</si>
  <si>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</si>
  <si>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</si>
  <si>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</si>
  <si>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</si>
  <si>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</si>
  <si>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</si>
  <si>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</si>
  <si>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</si>
  <si>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</si>
  <si>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</si>
  <si>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</si>
  <si>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</si>
  <si>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</si>
  <si>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</si>
  <si>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</si>
  <si>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</si>
  <si>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</si>
  <si>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</si>
  <si>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</si>
  <si>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</si>
  <si>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</si>
  <si>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</si>
  <si>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</si>
  <si>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</si>
  <si>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</si>
  <si>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</si>
  <si>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</si>
  <si>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</si>
  <si>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</si>
  <si>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</si>
  <si>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</si>
  <si>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</si>
  <si>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</si>
  <si>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</si>
  <si>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</si>
  <si>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</si>
  <si>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</si>
  <si>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</si>
  <si>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</si>
  <si>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</si>
  <si>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</si>
  <si>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</si>
  <si>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</si>
  <si>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</si>
  <si>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</si>
  <si>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</si>
  <si>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</si>
  <si>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</si>
  <si>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</si>
  <si>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</si>
  <si>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</si>
  <si>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</si>
  <si>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</si>
  <si>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</si>
  <si>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</si>
  <si>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</si>
  <si>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</si>
  <si>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</si>
  <si>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</si>
  <si>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</si>
  <si>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</si>
  <si>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</si>
  <si>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</si>
  <si>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</si>
  <si>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</si>
  <si>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</si>
  <si>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</si>
  <si>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</si>
  <si>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</si>
  <si>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</si>
  <si>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</si>
  <si>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</si>
  <si>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</si>
  <si>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</si>
  <si>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</si>
  <si>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</si>
  <si>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</si>
  <si>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</si>
  <si>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</si>
  <si>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</si>
  <si>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</si>
  <si>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</si>
  <si>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</si>
  <si>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</si>
  <si>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</si>
  <si>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</si>
  <si>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</si>
  <si>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</si>
  <si>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</si>
  <si>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</si>
  <si>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</si>
  <si>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</si>
  <si>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</si>
  <si>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</si>
  <si>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</si>
  <si>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</si>
  <si>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</si>
  <si>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</si>
  <si>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</si>
  <si>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</si>
  <si>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</si>
  <si>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</si>
  <si>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</si>
  <si>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</si>
  <si>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</si>
  <si>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</si>
  <si>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</si>
  <si>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</si>
  <si>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</si>
  <si>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</si>
  <si>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</si>
  <si>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</si>
  <si>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</si>
  <si>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</si>
  <si>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</si>
  <si>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</si>
  <si>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</si>
  <si>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</si>
  <si>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</si>
  <si>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</si>
  <si>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</si>
  <si>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</si>
  <si>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</si>
  <si>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</si>
  <si>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</si>
  <si>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</si>
  <si>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</si>
  <si>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</si>
  <si>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</si>
  <si>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</si>
  <si>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</si>
  <si>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</si>
  <si>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</si>
  <si>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</si>
  <si>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</si>
  <si>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</si>
  <si>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</si>
  <si>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</si>
  <si>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</si>
  <si>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</si>
  <si>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</si>
  <si>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</si>
  <si>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</si>
  <si>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</si>
  <si>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</si>
  <si>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</si>
  <si>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</si>
  <si>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</si>
  <si>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</si>
  <si>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</si>
  <si>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</si>
  <si>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</si>
  <si>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</si>
  <si>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</si>
  <si>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</si>
  <si>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</si>
  <si>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</si>
  <si>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</si>
  <si>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</si>
  <si>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</si>
  <si>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</si>
  <si>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</si>
  <si>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</si>
  <si>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</si>
  <si>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</si>
  <si>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</si>
  <si>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</si>
  <si>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</si>
  <si>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</si>
  <si>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</si>
  <si>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</si>
  <si>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</si>
  <si>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</si>
  <si>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</si>
  <si>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</si>
  <si>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</si>
  <si>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</si>
  <si>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</si>
  <si>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</si>
  <si>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</si>
  <si>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</si>
  <si>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</si>
  <si>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</si>
  <si>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</si>
  <si>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</si>
  <si>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</si>
  <si>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</si>
  <si>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</si>
  <si>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</si>
  <si>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</si>
  <si>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</si>
  <si>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</si>
  <si>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</si>
  <si>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</si>
  <si>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</si>
  <si>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</si>
  <si>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</si>
  <si>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</si>
  <si>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</si>
  <si>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</si>
  <si>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</si>
  <si>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</si>
  <si>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</si>
  <si>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</si>
  <si>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</si>
  <si>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</si>
  <si>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</si>
  <si>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</si>
  <si>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</si>
  <si>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</si>
  <si>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</si>
  <si>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</si>
  <si>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</si>
  <si>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</si>
  <si>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</si>
  <si>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</si>
  <si>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</si>
  <si>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</si>
  <si>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</si>
  <si>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</si>
  <si>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</si>
  <si>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</si>
  <si>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</si>
  <si>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</si>
  <si>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</si>
  <si>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</si>
  <si>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</si>
  <si>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</si>
  <si>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</si>
  <si>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</si>
  <si>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</si>
  <si>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</si>
  <si>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</si>
  <si>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</si>
  <si>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</si>
  <si>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</si>
  <si>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</si>
  <si>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</si>
  <si>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</si>
  <si>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</si>
  <si>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</si>
  <si>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</si>
  <si>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</si>
  <si>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</si>
  <si>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</si>
  <si>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</si>
  <si>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</si>
  <si>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</si>
  <si>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</si>
  <si>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</si>
  <si>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</si>
  <si>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</si>
  <si>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</si>
  <si>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</si>
  <si>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</si>
  <si>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</si>
  <si>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</si>
  <si>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</si>
  <si>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</si>
  <si>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</si>
  <si>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</si>
  <si>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</si>
  <si>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</si>
  <si>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</si>
  <si>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</si>
  <si>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</si>
  <si>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</si>
  <si>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</si>
  <si>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</si>
  <si>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</si>
  <si>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</si>
  <si>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</si>
  <si>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</si>
  <si>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</si>
  <si>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</si>
  <si>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</si>
  <si>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</si>
  <si>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</si>
  <si>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</si>
  <si>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</si>
  <si>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</si>
  <si>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</si>
  <si>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</si>
  <si>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</si>
  <si>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</si>
  <si>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</si>
  <si>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</si>
  <si>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</si>
  <si>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</si>
  <si>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</si>
  <si>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</si>
  <si>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</si>
  <si>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</si>
  <si>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</si>
  <si>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</si>
  <si>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</si>
  <si>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</si>
  <si>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</si>
  <si>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</si>
  <si>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</si>
  <si>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</si>
  <si>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</si>
  <si>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</si>
  <si>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</si>
  <si>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</si>
  <si>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</si>
  <si>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</si>
  <si>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</si>
  <si>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</si>
  <si>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</si>
  <si>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</si>
  <si>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</si>
  <si>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</si>
  <si>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</si>
  <si>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</si>
  <si>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</si>
  <si>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</si>
  <si>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</si>
  <si>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</si>
  <si>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</si>
  <si>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</si>
  <si>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</si>
  <si>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</si>
  <si>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</si>
  <si>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</si>
  <si>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</si>
  <si>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</si>
  <si>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</si>
  <si>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</si>
  <si>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</si>
  <si>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</si>
  <si>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</si>
  <si>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</si>
  <si>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</si>
  <si>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</si>
  <si>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</si>
  <si>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</si>
  <si>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</si>
  <si>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</si>
  <si>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</si>
  <si>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</si>
  <si>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</si>
  <si>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</si>
  <si>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</si>
  <si>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</si>
  <si>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</si>
  <si>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</si>
  <si>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</si>
  <si>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</si>
  <si>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</si>
  <si>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</si>
  <si>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</si>
  <si>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</si>
  <si>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</si>
  <si>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</si>
  <si>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</si>
  <si>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</si>
  <si>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</si>
  <si>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</si>
  <si>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</si>
  <si>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</si>
  <si>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</si>
  <si>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</si>
  <si>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</si>
  <si>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</si>
  <si>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</si>
  <si>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</si>
  <si>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</si>
  <si>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</si>
  <si>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</si>
  <si>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</si>
  <si>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</si>
  <si>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</si>
  <si>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</si>
  <si>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</si>
  <si>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</si>
  <si>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</si>
  <si>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</si>
  <si>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</si>
  <si>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</si>
  <si>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</si>
  <si>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</si>
  <si>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</si>
  <si>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</si>
  <si>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</si>
  <si>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</si>
  <si>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</si>
  <si>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</si>
  <si>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</si>
  <si>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</si>
  <si>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</si>
  <si>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</si>
  <si>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</si>
  <si>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</si>
  <si>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</si>
  <si>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</si>
  <si>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</si>
  <si>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</si>
  <si>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</si>
  <si>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</si>
  <si>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</si>
  <si>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</si>
  <si>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</si>
  <si>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</si>
  <si>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</si>
  <si>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</si>
  <si>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</si>
  <si>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</si>
  <si>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</si>
  <si>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</si>
  <si>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</si>
  <si>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</si>
  <si>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</si>
  <si>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</si>
  <si>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</si>
  <si>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</si>
  <si>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</si>
  <si>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</si>
  <si>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</si>
  <si>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</si>
  <si>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</si>
  <si>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</si>
  <si>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</si>
  <si>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</si>
  <si>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</si>
  <si>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</si>
  <si>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</si>
  <si>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</si>
  <si>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</si>
  <si>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</si>
  <si>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</si>
  <si>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</si>
  <si>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</si>
  <si>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</si>
  <si>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</si>
  <si>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</si>
  <si>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</si>
  <si>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</si>
  <si>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</si>
  <si>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</si>
  <si>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</si>
  <si>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</si>
  <si>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</si>
  <si>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</si>
  <si>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</si>
  <si>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</si>
  <si>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</si>
  <si>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</si>
  <si>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</si>
  <si>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</si>
  <si>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</si>
  <si>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</si>
  <si>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</si>
  <si>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</si>
  <si>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</si>
  <si>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</si>
  <si>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</si>
  <si>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</si>
  <si>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</si>
  <si>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</si>
  <si>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</si>
  <si>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</si>
  <si>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</si>
  <si>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</si>
  <si>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</si>
  <si>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</si>
  <si>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</si>
  <si>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</si>
  <si>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</si>
  <si>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</si>
  <si>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</si>
  <si>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</si>
  <si>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</si>
  <si>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</si>
  <si>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</si>
  <si>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</si>
  <si>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</si>
  <si>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</si>
  <si>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</si>
  <si>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</si>
  <si>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</si>
  <si>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</si>
  <si>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</si>
  <si>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</si>
  <si>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</si>
  <si>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</si>
  <si>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</si>
  <si>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</si>
  <si>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</si>
  <si>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</si>
  <si>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</si>
  <si>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</si>
  <si>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</si>
  <si>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</si>
  <si>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</si>
  <si>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</si>
  <si>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</si>
  <si>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</si>
  <si>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</si>
  <si>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</si>
  <si>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</si>
  <si>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</si>
  <si>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</si>
  <si>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</si>
  <si>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</si>
  <si>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</si>
  <si>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</si>
  <si>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</si>
  <si>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</si>
  <si>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</si>
  <si>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</si>
  <si>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</si>
  <si>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</si>
  <si>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</si>
  <si>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</si>
  <si>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</si>
  <si>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</si>
  <si>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</si>
  <si>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</si>
  <si>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</si>
  <si>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</si>
  <si>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</si>
  <si>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</si>
  <si>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</si>
  <si>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</si>
  <si>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</si>
  <si>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</si>
  <si>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</si>
  <si>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</si>
  <si>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</si>
  <si>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</si>
  <si>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</si>
  <si>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</si>
  <si>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</si>
  <si>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</si>
  <si>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</si>
  <si>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</si>
  <si>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</si>
  <si>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</si>
  <si>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</si>
  <si>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</si>
  <si>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</si>
  <si>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</si>
  <si>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</si>
  <si>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</si>
  <si>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</si>
  <si>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</si>
  <si>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</si>
  <si>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</si>
  <si>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</si>
  <si>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</si>
  <si>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</si>
  <si>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</si>
  <si>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</si>
  <si>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</si>
  <si>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</si>
  <si>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</si>
  <si>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</si>
  <si>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</si>
  <si>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</si>
  <si>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</si>
  <si>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</si>
  <si>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</si>
  <si>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</si>
  <si>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</si>
  <si>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</si>
  <si>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</si>
  <si>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</si>
  <si>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</si>
  <si>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</si>
  <si>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</si>
  <si>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</si>
  <si>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</si>
  <si>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</si>
  <si>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</si>
  <si>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</si>
  <si>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</si>
  <si>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</si>
  <si>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</si>
  <si>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</si>
  <si>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</si>
  <si>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</si>
  <si>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</si>
  <si>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</si>
  <si>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</si>
  <si>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</si>
  <si>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</si>
  <si>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</si>
  <si>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</si>
  <si>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</si>
  <si>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</si>
  <si>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</si>
  <si>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</si>
  <si>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</si>
  <si>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</si>
  <si>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</si>
  <si>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</si>
  <si>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</si>
  <si>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</si>
  <si>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</si>
  <si>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</si>
  <si>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</si>
  <si>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</si>
  <si>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</si>
  <si>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</si>
  <si>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</si>
  <si>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</si>
  <si>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</si>
  <si>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</si>
  <si>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</si>
  <si>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</si>
  <si>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</si>
  <si>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</si>
  <si>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</si>
  <si>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</si>
  <si>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</si>
  <si>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</si>
  <si>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</si>
  <si>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</si>
  <si>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</si>
  <si>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</si>
  <si>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</si>
  <si>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</si>
  <si>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</si>
  <si>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</si>
  <si>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</si>
  <si>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</si>
  <si>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</si>
  <si>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</si>
  <si>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</si>
  <si>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</si>
  <si>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</si>
  <si>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</si>
  <si>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</si>
  <si>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</si>
  <si>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</si>
  <si>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</si>
  <si>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</si>
  <si>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</si>
  <si>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</si>
  <si>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</si>
  <si>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</si>
  <si>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</si>
  <si>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</si>
  <si>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</si>
  <si>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</si>
  <si>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</si>
  <si>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</si>
  <si>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</si>
  <si>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</si>
  <si>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</si>
  <si>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</si>
  <si>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</si>
  <si>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</si>
  <si>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</si>
  <si>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</si>
  <si>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</si>
  <si>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</si>
  <si>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</si>
  <si>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</si>
  <si>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</si>
  <si>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</si>
  <si>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</si>
  <si>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</si>
  <si>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</si>
  <si>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</si>
  <si>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</si>
  <si>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</si>
  <si>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</si>
  <si>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</si>
  <si>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</si>
  <si>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</si>
  <si>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</si>
  <si>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</si>
  <si>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</si>
  <si>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</si>
  <si>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</si>
  <si>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</si>
  <si>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</si>
  <si>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</si>
  <si>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</si>
  <si>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</si>
  <si>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</si>
  <si>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</si>
  <si>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</si>
  <si>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</si>
  <si>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</si>
  <si>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</si>
  <si>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</si>
  <si>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</si>
  <si>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</si>
  <si>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</si>
  <si>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</si>
  <si>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</si>
  <si>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</si>
  <si>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</si>
  <si>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</si>
  <si>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</si>
  <si>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</si>
  <si>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</si>
  <si>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</si>
  <si>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</si>
  <si>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</si>
  <si>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</si>
  <si>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</si>
  <si>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</si>
  <si>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</si>
  <si>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</si>
  <si>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</si>
  <si>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</si>
  <si>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</si>
  <si>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</si>
  <si>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</si>
  <si>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</si>
  <si>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</si>
  <si>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</si>
  <si>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</si>
  <si>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</si>
  <si>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</si>
  <si>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</si>
  <si>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</si>
  <si>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</si>
  <si>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</si>
  <si>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</si>
  <si>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</si>
  <si>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</si>
  <si>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</si>
  <si>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</si>
  <si>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</si>
  <si>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</si>
  <si>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</si>
  <si>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</si>
  <si>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</si>
  <si>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</si>
  <si>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</si>
  <si>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</si>
  <si>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</si>
  <si>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</si>
  <si>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</si>
  <si>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</si>
  <si>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</si>
  <si>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</si>
  <si>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</si>
  <si>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</si>
  <si>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</si>
  <si>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</si>
  <si>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</si>
  <si>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</si>
  <si>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</si>
  <si>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</si>
  <si>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</si>
  <si>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</si>
  <si>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</si>
  <si>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</si>
  <si>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</si>
  <si>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</si>
  <si>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</si>
  <si>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</si>
  <si>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</si>
  <si>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</si>
  <si>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</si>
  <si>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</si>
  <si>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</si>
  <si>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</si>
  <si>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</si>
  <si>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</si>
  <si>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</si>
  <si>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</si>
  <si>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</si>
  <si>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</si>
  <si>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</si>
  <si>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</si>
  <si>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</si>
  <si>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</si>
  <si>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</si>
  <si>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</si>
  <si>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</si>
  <si>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</si>
  <si>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</si>
  <si>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</si>
  <si>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</si>
  <si>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</si>
  <si>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</si>
  <si>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</si>
  <si>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</si>
  <si>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</si>
  <si>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</si>
  <si>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</si>
  <si>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</si>
  <si>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</si>
  <si>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</si>
  <si>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</si>
  <si>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</si>
  <si>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</si>
  <si>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</si>
  <si>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</si>
  <si>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</si>
  <si>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</si>
  <si>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</si>
  <si>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</si>
  <si>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</si>
  <si>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</si>
  <si>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</si>
  <si>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</si>
  <si>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</si>
  <si>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</si>
  <si>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</si>
  <si>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</si>
  <si>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</si>
  <si>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</si>
  <si>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</si>
  <si>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</si>
  <si>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</si>
  <si>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</si>
  <si>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</si>
  <si>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</si>
  <si>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</si>
  <si>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</si>
  <si>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</si>
  <si>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</si>
  <si>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</si>
  <si>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</si>
  <si>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</si>
  <si>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</si>
  <si>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</si>
  <si>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</si>
  <si>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</si>
  <si>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</si>
  <si>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</si>
  <si>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</si>
  <si>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</si>
  <si>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</si>
  <si>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</si>
  <si>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</si>
  <si>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</si>
  <si>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</si>
  <si>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</si>
  <si>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</si>
  <si>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</si>
  <si>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</si>
  <si>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</si>
  <si>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</si>
  <si>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</si>
  <si>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</si>
  <si>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</si>
  <si>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</si>
  <si>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</si>
  <si>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</si>
  <si>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</si>
  <si>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</si>
  <si>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</si>
  <si>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</si>
  <si>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</si>
  <si>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</si>
  <si>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</si>
  <si>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</si>
  <si>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</si>
  <si>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</si>
  <si>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</si>
  <si>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</si>
  <si>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</si>
  <si>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</si>
  <si>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</si>
  <si>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</si>
  <si>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</si>
  <si>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</si>
  <si>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</si>
  <si>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</si>
  <si>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</si>
  <si>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</si>
  <si>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</si>
  <si>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</si>
  <si>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</si>
  <si>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</si>
  <si>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</si>
  <si>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</si>
  <si>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</si>
  <si>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</si>
  <si>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</si>
  <si>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</si>
  <si>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</si>
  <si>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</si>
  <si>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</si>
  <si>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</si>
  <si>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</si>
  <si>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</si>
  <si>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</si>
  <si>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</si>
  <si>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</si>
  <si>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</si>
  <si>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</si>
  <si>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</si>
  <si>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</si>
  <si>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</si>
  <si>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</si>
  <si>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</si>
  <si>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</si>
  <si>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</si>
  <si>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</si>
  <si>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</si>
  <si>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</si>
  <si>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</si>
  <si>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</si>
  <si>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</si>
  <si>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</si>
  <si>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</si>
  <si>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</si>
  <si>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</si>
  <si>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</si>
  <si>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</si>
  <si>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</si>
  <si>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</si>
  <si>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</si>
  <si>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</si>
  <si>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</si>
  <si>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</si>
  <si>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</si>
  <si>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</si>
  <si>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</si>
  <si>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</si>
  <si>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</si>
  <si>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</si>
  <si>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</si>
  <si>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</si>
  <si>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</si>
  <si>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</si>
  <si>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</si>
  <si>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</si>
  <si>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</si>
  <si>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</si>
  <si>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</si>
  <si>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</si>
  <si>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</si>
  <si>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</si>
  <si>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</si>
  <si>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</si>
  <si>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</si>
  <si>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</si>
  <si>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</si>
  <si>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</si>
  <si>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</si>
  <si>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</si>
  <si>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</si>
  <si>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</si>
  <si>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</si>
  <si>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</si>
  <si>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</si>
  <si>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</si>
  <si>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</si>
  <si>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</si>
  <si>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</si>
  <si>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</si>
  <si>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</si>
  <si>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</si>
  <si>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</si>
  <si>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</si>
  <si>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</si>
  <si>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</si>
  <si>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</si>
  <si>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</si>
  <si>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</si>
  <si>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</si>
  <si>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</si>
  <si>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</si>
  <si>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</si>
  <si>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</si>
  <si>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</si>
  <si>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</si>
  <si>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</si>
  <si>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</si>
  <si>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</si>
  <si>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</si>
  <si>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</si>
  <si>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</si>
  <si>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</si>
  <si>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</si>
  <si>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</si>
  <si>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</si>
  <si>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</si>
  <si>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</si>
  <si>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</si>
  <si>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</si>
  <si>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</si>
  <si>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</si>
  <si>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</si>
  <si>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</si>
  <si>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</si>
  <si>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</si>
  <si>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</si>
  <si>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</si>
  <si>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</si>
  <si>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</si>
  <si>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</si>
  <si>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</si>
  <si>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</si>
  <si>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</si>
  <si>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</si>
  <si>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</si>
  <si>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</si>
  <si>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</si>
  <si>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</si>
  <si>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</si>
  <si>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</si>
  <si>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</si>
  <si>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</si>
  <si>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</si>
  <si>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</si>
  <si>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</si>
  <si>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</si>
  <si>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</si>
  <si>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</si>
  <si>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</si>
  <si>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</si>
  <si>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</si>
  <si>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</si>
  <si>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</si>
  <si>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</si>
  <si>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</si>
  <si>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</si>
  <si>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</si>
  <si>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</si>
  <si>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</si>
  <si>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</si>
  <si>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</si>
  <si>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</si>
  <si>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</si>
  <si>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</si>
  <si>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</si>
  <si>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</si>
  <si>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</si>
  <si>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</si>
  <si>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</si>
  <si>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</si>
  <si>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</si>
  <si>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</si>
  <si>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</si>
  <si>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</si>
  <si>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</si>
  <si>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</si>
  <si>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</si>
  <si>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</si>
  <si>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</si>
  <si>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</si>
  <si>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</si>
  <si>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</si>
  <si>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</si>
  <si>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</si>
  <si>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</si>
  <si>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</si>
  <si>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</si>
  <si>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</si>
  <si>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</si>
  <si>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</si>
  <si>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</si>
  <si>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</si>
  <si>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</si>
  <si>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</si>
  <si>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</si>
  <si>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</si>
  <si>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</si>
  <si>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</si>
  <si>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</si>
  <si>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</si>
  <si>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</si>
  <si>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</si>
  <si>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</si>
  <si>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</si>
  <si>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</si>
  <si>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</si>
  <si>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</si>
  <si>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</si>
  <si>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</si>
  <si>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</si>
  <si>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</si>
  <si>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</si>
  <si>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</si>
  <si>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</si>
  <si>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</si>
  <si>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</si>
  <si>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</si>
  <si>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</si>
  <si>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</si>
  <si>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</si>
  <si>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</si>
  <si>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</si>
  <si>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</si>
  <si>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</si>
  <si>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</si>
  <si>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</si>
  <si>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</si>
  <si>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</si>
  <si>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</si>
  <si>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</si>
  <si>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</si>
  <si>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</si>
  <si>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</si>
  <si>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</si>
  <si>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</si>
  <si>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</si>
  <si>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</si>
  <si>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</si>
  <si>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</si>
  <si>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</si>
  <si>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</si>
  <si>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</si>
  <si>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</si>
  <si>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</si>
  <si>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</si>
  <si>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</si>
  <si>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ฉะเชิงเทรา</t>
  </si>
  <si>
    <t>สำนักงานเกษตรจังหวัดฉะเชิงเทรา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</si>
</sst>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80" activePane="bottomLeft" state="frozen"/>
      <selection pane="bottomLeft" activeCell="A1486" sqref="A1486:XFD1486"/>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9" width="9.375" style="82" customWidth="1"/>
    <col min="10" max="12" width="9.375" style="185" customWidth="1"/>
    <col min="13" max="16" width="9.375" style="82" customWidth="1"/>
    <col min="17" max="16384" width="9" style="83"/>
  </cols>
  <sheetData>
    <row r="1" spans="1:16">
      <c r="A1" s="80" t="s">
        <v>15476</v>
      </c>
      <c r="B1" s="131" t="str">
        <f>METADATA!H6</f>
        <v>จำนวนเกษตรกรในพื้นที่</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86" t="s">
        <v>118</v>
      </c>
      <c r="K3" s="186" t="s">
        <v>119</v>
      </c>
      <c r="L3" s="186"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86" t="str">
        <f t="shared" si="0"/>
        <v>ราย</v>
      </c>
      <c r="K4" s="186" t="str">
        <f t="shared" si="0"/>
        <v>ราย</v>
      </c>
      <c r="L4" s="186" t="str">
        <f t="shared" si="0"/>
        <v>ราย</v>
      </c>
      <c r="M4" s="127" t="str">
        <f t="shared" si="0"/>
        <v>ราย</v>
      </c>
      <c r="N4" s="127" t="str">
        <f t="shared" si="0"/>
        <v>ราย</v>
      </c>
      <c r="O4" s="127" t="str">
        <f>N4</f>
        <v>ราย</v>
      </c>
      <c r="P4" s="127" t="str">
        <f t="shared" si="0"/>
        <v>ราย</v>
      </c>
    </row>
    <row r="5" spans="1:16">
      <c r="A5" s="84" t="s">
        <v>125</v>
      </c>
      <c r="B5" s="85" t="s">
        <v>126</v>
      </c>
      <c r="C5" s="86"/>
      <c r="D5" s="86"/>
      <c r="E5" s="87"/>
      <c r="F5" s="87"/>
      <c r="G5" s="87"/>
      <c r="H5" s="87"/>
      <c r="I5" s="87"/>
      <c r="J5" s="187"/>
      <c r="K5" s="187"/>
      <c r="L5" s="1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88"/>
      <c r="K216" s="188"/>
      <c r="L216" s="188"/>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3"/>
      <c r="N332" s="93"/>
      <c r="O332" s="93"/>
      <c r="P332" s="93"/>
    </row>
    <row r="333" spans="1:16">
      <c r="A333" s="88" t="s">
        <v>778</v>
      </c>
      <c r="B333" s="89" t="s">
        <v>777</v>
      </c>
      <c r="C333" s="90" t="s">
        <v>779</v>
      </c>
      <c r="D333" s="91"/>
      <c r="E333" s="92"/>
      <c r="F333" s="93"/>
      <c r="G333" s="93"/>
      <c r="H333" s="93"/>
      <c r="I333" s="93"/>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89"/>
      <c r="K626" s="189"/>
      <c r="L626" s="189"/>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88"/>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90"/>
      <c r="K893" s="190"/>
      <c r="L893" s="190"/>
      <c r="M893" s="97"/>
      <c r="N893" s="97"/>
      <c r="O893" s="97"/>
      <c r="P893" s="97"/>
    </row>
    <row r="894" spans="1:16">
      <c r="A894" s="88" t="s">
        <v>1864</v>
      </c>
      <c r="B894" s="89" t="s">
        <v>1863</v>
      </c>
      <c r="C894" s="90" t="s">
        <v>1865</v>
      </c>
      <c r="D894" s="91"/>
      <c r="E894" s="96"/>
      <c r="F894" s="97"/>
      <c r="G894" s="97"/>
      <c r="H894" s="97"/>
      <c r="I894" s="97"/>
      <c r="J894" s="190"/>
      <c r="K894" s="190"/>
      <c r="L894" s="190"/>
      <c r="M894" s="97"/>
      <c r="N894" s="97"/>
      <c r="O894" s="97"/>
      <c r="P894" s="97"/>
    </row>
    <row r="895" spans="1:16">
      <c r="A895" s="88" t="s">
        <v>1866</v>
      </c>
      <c r="B895" s="89" t="s">
        <v>1863</v>
      </c>
      <c r="C895" s="90" t="s">
        <v>1865</v>
      </c>
      <c r="D895" s="91" t="s">
        <v>1867</v>
      </c>
      <c r="E895" s="96"/>
      <c r="F895" s="97"/>
      <c r="G895" s="97"/>
      <c r="H895" s="97"/>
      <c r="I895" s="97"/>
      <c r="J895" s="190"/>
      <c r="K895" s="190"/>
      <c r="L895" s="190"/>
      <c r="M895" s="97"/>
      <c r="N895" s="97"/>
      <c r="O895" s="97"/>
      <c r="P895" s="97"/>
    </row>
    <row r="896" spans="1:16">
      <c r="A896" s="88" t="s">
        <v>1868</v>
      </c>
      <c r="B896" s="89" t="s">
        <v>1863</v>
      </c>
      <c r="C896" s="90" t="s">
        <v>1865</v>
      </c>
      <c r="D896" s="91" t="s">
        <v>1666</v>
      </c>
      <c r="E896" s="96"/>
      <c r="F896" s="97"/>
      <c r="G896" s="97"/>
      <c r="H896" s="97"/>
      <c r="I896" s="97"/>
      <c r="J896" s="190"/>
      <c r="K896" s="190"/>
      <c r="L896" s="190"/>
      <c r="M896" s="97"/>
      <c r="N896" s="97"/>
      <c r="O896" s="97"/>
      <c r="P896" s="97"/>
    </row>
    <row r="897" spans="1:16">
      <c r="A897" s="88" t="s">
        <v>1869</v>
      </c>
      <c r="B897" s="89" t="s">
        <v>1863</v>
      </c>
      <c r="C897" s="90" t="s">
        <v>1865</v>
      </c>
      <c r="D897" s="91" t="s">
        <v>1870</v>
      </c>
      <c r="E897" s="96"/>
      <c r="F897" s="97"/>
      <c r="G897" s="97"/>
      <c r="H897" s="97"/>
      <c r="I897" s="97"/>
      <c r="J897" s="190"/>
      <c r="K897" s="190"/>
      <c r="L897" s="190"/>
      <c r="M897" s="97"/>
      <c r="N897" s="97"/>
      <c r="O897" s="97"/>
      <c r="P897" s="97"/>
    </row>
    <row r="898" spans="1:16">
      <c r="A898" s="88" t="s">
        <v>1871</v>
      </c>
      <c r="B898" s="89" t="s">
        <v>1863</v>
      </c>
      <c r="C898" s="90" t="s">
        <v>1865</v>
      </c>
      <c r="D898" s="91" t="s">
        <v>1872</v>
      </c>
      <c r="E898" s="96"/>
      <c r="F898" s="97"/>
      <c r="G898" s="97"/>
      <c r="H898" s="97"/>
      <c r="I898" s="97"/>
      <c r="J898" s="190"/>
      <c r="K898" s="190"/>
      <c r="L898" s="190"/>
      <c r="M898" s="97"/>
      <c r="N898" s="97"/>
      <c r="O898" s="97"/>
      <c r="P898" s="97"/>
    </row>
    <row r="899" spans="1:16">
      <c r="A899" s="88" t="s">
        <v>1873</v>
      </c>
      <c r="B899" s="89" t="s">
        <v>1863</v>
      </c>
      <c r="C899" s="90" t="s">
        <v>1865</v>
      </c>
      <c r="D899" s="91" t="s">
        <v>1874</v>
      </c>
      <c r="E899" s="96"/>
      <c r="F899" s="97"/>
      <c r="G899" s="97"/>
      <c r="H899" s="97"/>
      <c r="I899" s="97"/>
      <c r="J899" s="190"/>
      <c r="K899" s="190"/>
      <c r="L899" s="190"/>
      <c r="M899" s="97"/>
      <c r="N899" s="97"/>
      <c r="O899" s="97"/>
      <c r="P899" s="97"/>
    </row>
    <row r="900" spans="1:16">
      <c r="A900" s="88" t="s">
        <v>1875</v>
      </c>
      <c r="B900" s="89" t="s">
        <v>1863</v>
      </c>
      <c r="C900" s="90" t="s">
        <v>1865</v>
      </c>
      <c r="D900" s="91" t="s">
        <v>1876</v>
      </c>
      <c r="E900" s="96"/>
      <c r="F900" s="97"/>
      <c r="G900" s="97"/>
      <c r="H900" s="97"/>
      <c r="I900" s="97"/>
      <c r="J900" s="190"/>
      <c r="K900" s="190"/>
      <c r="L900" s="190"/>
      <c r="M900" s="97"/>
      <c r="N900" s="97"/>
      <c r="O900" s="97"/>
      <c r="P900" s="97"/>
    </row>
    <row r="901" spans="1:16">
      <c r="A901" s="88" t="s">
        <v>1877</v>
      </c>
      <c r="B901" s="89" t="s">
        <v>1863</v>
      </c>
      <c r="C901" s="90" t="s">
        <v>1865</v>
      </c>
      <c r="D901" s="91" t="s">
        <v>1878</v>
      </c>
      <c r="E901" s="96"/>
      <c r="F901" s="97"/>
      <c r="G901" s="97"/>
      <c r="H901" s="97"/>
      <c r="I901" s="97"/>
      <c r="J901" s="190"/>
      <c r="K901" s="190"/>
      <c r="L901" s="190"/>
      <c r="M901" s="97"/>
      <c r="N901" s="97"/>
      <c r="O901" s="97"/>
      <c r="P901" s="97"/>
    </row>
    <row r="902" spans="1:16">
      <c r="A902" s="88" t="s">
        <v>1879</v>
      </c>
      <c r="B902" s="89" t="s">
        <v>1863</v>
      </c>
      <c r="C902" s="90" t="s">
        <v>1865</v>
      </c>
      <c r="D902" s="91" t="s">
        <v>1880</v>
      </c>
      <c r="E902" s="96"/>
      <c r="F902" s="97"/>
      <c r="G902" s="97"/>
      <c r="H902" s="97"/>
      <c r="I902" s="97"/>
      <c r="J902" s="190"/>
      <c r="K902" s="190"/>
      <c r="L902" s="190"/>
      <c r="M902" s="97"/>
      <c r="N902" s="97"/>
      <c r="O902" s="97"/>
      <c r="P902" s="97"/>
    </row>
    <row r="903" spans="1:16">
      <c r="A903" s="88" t="s">
        <v>1881</v>
      </c>
      <c r="B903" s="89" t="s">
        <v>1863</v>
      </c>
      <c r="C903" s="90" t="s">
        <v>1865</v>
      </c>
      <c r="D903" s="91" t="s">
        <v>1882</v>
      </c>
      <c r="E903" s="96"/>
      <c r="F903" s="97"/>
      <c r="G903" s="97"/>
      <c r="H903" s="97"/>
      <c r="I903" s="97"/>
      <c r="J903" s="190"/>
      <c r="K903" s="190"/>
      <c r="L903" s="190"/>
      <c r="M903" s="97"/>
      <c r="N903" s="97"/>
      <c r="O903" s="97"/>
      <c r="P903" s="97"/>
    </row>
    <row r="904" spans="1:16">
      <c r="A904" s="88" t="s">
        <v>1883</v>
      </c>
      <c r="B904" s="89" t="s">
        <v>1863</v>
      </c>
      <c r="C904" s="90" t="s">
        <v>1884</v>
      </c>
      <c r="D904" s="91"/>
      <c r="E904" s="96"/>
      <c r="F904" s="97"/>
      <c r="G904" s="97"/>
      <c r="H904" s="97"/>
      <c r="I904" s="97"/>
      <c r="J904" s="190"/>
      <c r="K904" s="190"/>
      <c r="L904" s="190"/>
      <c r="M904" s="97"/>
      <c r="N904" s="97"/>
      <c r="O904" s="97"/>
      <c r="P904" s="97"/>
    </row>
    <row r="905" spans="1:16">
      <c r="A905" s="88" t="s">
        <v>1885</v>
      </c>
      <c r="B905" s="89" t="s">
        <v>1863</v>
      </c>
      <c r="C905" s="90" t="s">
        <v>1884</v>
      </c>
      <c r="D905" s="91" t="s">
        <v>1886</v>
      </c>
      <c r="E905" s="96"/>
      <c r="F905" s="97"/>
      <c r="G905" s="97"/>
      <c r="H905" s="97"/>
      <c r="I905" s="97"/>
      <c r="J905" s="190"/>
      <c r="K905" s="190"/>
      <c r="L905" s="190"/>
      <c r="M905" s="97"/>
      <c r="N905" s="97"/>
      <c r="O905" s="97"/>
      <c r="P905" s="97"/>
    </row>
    <row r="906" spans="1:16">
      <c r="A906" s="88" t="s">
        <v>1887</v>
      </c>
      <c r="B906" s="89" t="s">
        <v>1863</v>
      </c>
      <c r="C906" s="90" t="s">
        <v>1884</v>
      </c>
      <c r="D906" s="91" t="s">
        <v>1888</v>
      </c>
      <c r="E906" s="96"/>
      <c r="F906" s="97"/>
      <c r="G906" s="97"/>
      <c r="H906" s="97"/>
      <c r="I906" s="97"/>
      <c r="J906" s="190"/>
      <c r="K906" s="190"/>
      <c r="L906" s="190"/>
      <c r="M906" s="97"/>
      <c r="N906" s="97"/>
      <c r="O906" s="97"/>
      <c r="P906" s="97"/>
    </row>
    <row r="907" spans="1:16">
      <c r="A907" s="88" t="s">
        <v>1889</v>
      </c>
      <c r="B907" s="89" t="s">
        <v>1863</v>
      </c>
      <c r="C907" s="90" t="s">
        <v>1884</v>
      </c>
      <c r="D907" s="91" t="s">
        <v>1890</v>
      </c>
      <c r="E907" s="96"/>
      <c r="F907" s="97"/>
      <c r="G907" s="97"/>
      <c r="H907" s="97"/>
      <c r="I907" s="97"/>
      <c r="J907" s="190"/>
      <c r="K907" s="190"/>
      <c r="L907" s="190"/>
      <c r="M907" s="97"/>
      <c r="N907" s="97"/>
      <c r="O907" s="97"/>
      <c r="P907" s="97"/>
    </row>
    <row r="908" spans="1:16">
      <c r="A908" s="88" t="s">
        <v>1891</v>
      </c>
      <c r="B908" s="89" t="s">
        <v>1863</v>
      </c>
      <c r="C908" s="90" t="s">
        <v>1884</v>
      </c>
      <c r="D908" s="91" t="s">
        <v>1892</v>
      </c>
      <c r="E908" s="96"/>
      <c r="F908" s="97"/>
      <c r="G908" s="97"/>
      <c r="H908" s="97"/>
      <c r="I908" s="97"/>
      <c r="J908" s="190"/>
      <c r="K908" s="190"/>
      <c r="L908" s="190"/>
      <c r="M908" s="97"/>
      <c r="N908" s="97"/>
      <c r="O908" s="97"/>
      <c r="P908" s="97"/>
    </row>
    <row r="909" spans="1:16">
      <c r="A909" s="88" t="s">
        <v>1893</v>
      </c>
      <c r="B909" s="89" t="s">
        <v>1863</v>
      </c>
      <c r="C909" s="90" t="s">
        <v>1884</v>
      </c>
      <c r="D909" s="91" t="s">
        <v>1894</v>
      </c>
      <c r="E909" s="96"/>
      <c r="F909" s="97"/>
      <c r="G909" s="97"/>
      <c r="H909" s="97"/>
      <c r="I909" s="97"/>
      <c r="J909" s="190"/>
      <c r="K909" s="190"/>
      <c r="L909" s="190"/>
      <c r="M909" s="97"/>
      <c r="N909" s="97"/>
      <c r="O909" s="97"/>
      <c r="P909" s="97"/>
    </row>
    <row r="910" spans="1:16">
      <c r="A910" s="88" t="s">
        <v>1895</v>
      </c>
      <c r="B910" s="89" t="s">
        <v>1863</v>
      </c>
      <c r="C910" s="90" t="s">
        <v>1884</v>
      </c>
      <c r="D910" s="91" t="s">
        <v>1896</v>
      </c>
      <c r="E910" s="96"/>
      <c r="F910" s="97"/>
      <c r="G910" s="97"/>
      <c r="H910" s="97"/>
      <c r="I910" s="97"/>
      <c r="J910" s="190"/>
      <c r="K910" s="190"/>
      <c r="L910" s="190"/>
      <c r="M910" s="97"/>
      <c r="N910" s="97"/>
      <c r="O910" s="97"/>
      <c r="P910" s="97"/>
    </row>
    <row r="911" spans="1:16">
      <c r="A911" s="88" t="s">
        <v>1897</v>
      </c>
      <c r="B911" s="89" t="s">
        <v>1863</v>
      </c>
      <c r="C911" s="90" t="s">
        <v>1884</v>
      </c>
      <c r="D911" s="91" t="s">
        <v>1898</v>
      </c>
      <c r="E911" s="96"/>
      <c r="F911" s="97"/>
      <c r="G911" s="97"/>
      <c r="H911" s="97"/>
      <c r="I911" s="97"/>
      <c r="J911" s="190"/>
      <c r="K911" s="190"/>
      <c r="L911" s="190"/>
      <c r="M911" s="97"/>
      <c r="N911" s="97"/>
      <c r="O911" s="97"/>
      <c r="P911" s="97"/>
    </row>
    <row r="912" spans="1:16">
      <c r="A912" s="98" t="s">
        <v>1899</v>
      </c>
      <c r="B912" s="96" t="s">
        <v>1863</v>
      </c>
      <c r="C912" s="99" t="s">
        <v>1884</v>
      </c>
      <c r="D912" s="99" t="s">
        <v>1900</v>
      </c>
      <c r="E912" s="96"/>
      <c r="F912" s="97"/>
      <c r="G912" s="97"/>
      <c r="H912" s="97"/>
      <c r="I912" s="97"/>
      <c r="J912" s="190"/>
      <c r="K912" s="190"/>
      <c r="L912" s="190"/>
      <c r="M912" s="97"/>
      <c r="N912" s="97"/>
      <c r="O912" s="97"/>
      <c r="P912" s="97"/>
    </row>
    <row r="913" spans="1:16">
      <c r="A913" s="88" t="s">
        <v>1901</v>
      </c>
      <c r="B913" s="89" t="s">
        <v>1863</v>
      </c>
      <c r="C913" s="90" t="s">
        <v>1902</v>
      </c>
      <c r="D913" s="91"/>
      <c r="E913" s="96"/>
      <c r="F913" s="97"/>
      <c r="G913" s="97"/>
      <c r="H913" s="97"/>
      <c r="I913" s="97"/>
      <c r="J913" s="190"/>
      <c r="K913" s="190"/>
      <c r="L913" s="190"/>
      <c r="M913" s="97"/>
      <c r="N913" s="97"/>
      <c r="O913" s="97"/>
      <c r="P913" s="97"/>
    </row>
    <row r="914" spans="1:16">
      <c r="A914" s="88" t="s">
        <v>1903</v>
      </c>
      <c r="B914" s="89" t="s">
        <v>1863</v>
      </c>
      <c r="C914" s="90" t="s">
        <v>1902</v>
      </c>
      <c r="D914" s="91" t="s">
        <v>1904</v>
      </c>
      <c r="E914" s="96"/>
      <c r="F914" s="97"/>
      <c r="G914" s="97"/>
      <c r="H914" s="97"/>
      <c r="I914" s="97"/>
      <c r="J914" s="190"/>
      <c r="K914" s="190"/>
      <c r="L914" s="190"/>
      <c r="M914" s="97"/>
      <c r="N914" s="97"/>
      <c r="O914" s="97"/>
      <c r="P914" s="97"/>
    </row>
    <row r="915" spans="1:16">
      <c r="A915" s="88" t="s">
        <v>1905</v>
      </c>
      <c r="B915" s="89" t="s">
        <v>1863</v>
      </c>
      <c r="C915" s="90" t="s">
        <v>1902</v>
      </c>
      <c r="D915" s="91" t="s">
        <v>1906</v>
      </c>
      <c r="E915" s="96"/>
      <c r="F915" s="97"/>
      <c r="G915" s="97"/>
      <c r="H915" s="97"/>
      <c r="I915" s="97"/>
      <c r="J915" s="190"/>
      <c r="K915" s="190"/>
      <c r="L915" s="190"/>
      <c r="M915" s="97"/>
      <c r="N915" s="97"/>
      <c r="O915" s="97"/>
      <c r="P915" s="97"/>
    </row>
    <row r="916" spans="1:16">
      <c r="A916" s="88" t="s">
        <v>1907</v>
      </c>
      <c r="B916" s="89" t="s">
        <v>1863</v>
      </c>
      <c r="C916" s="90" t="s">
        <v>1902</v>
      </c>
      <c r="D916" s="91" t="s">
        <v>1908</v>
      </c>
      <c r="E916" s="96"/>
      <c r="F916" s="97"/>
      <c r="G916" s="97"/>
      <c r="H916" s="97"/>
      <c r="I916" s="97"/>
      <c r="J916" s="190"/>
      <c r="K916" s="190"/>
      <c r="L916" s="190"/>
      <c r="M916" s="97"/>
      <c r="N916" s="97"/>
      <c r="O916" s="97"/>
      <c r="P916" s="97"/>
    </row>
    <row r="917" spans="1:16">
      <c r="A917" s="88" t="s">
        <v>1909</v>
      </c>
      <c r="B917" s="89" t="s">
        <v>1863</v>
      </c>
      <c r="C917" s="90" t="s">
        <v>1902</v>
      </c>
      <c r="D917" s="91" t="s">
        <v>1566</v>
      </c>
      <c r="E917" s="96"/>
      <c r="F917" s="97"/>
      <c r="G917" s="97"/>
      <c r="H917" s="97"/>
      <c r="I917" s="97"/>
      <c r="J917" s="190"/>
      <c r="K917" s="190"/>
      <c r="L917" s="190"/>
      <c r="M917" s="97"/>
      <c r="N917" s="97"/>
      <c r="O917" s="97"/>
      <c r="P917" s="97"/>
    </row>
    <row r="918" spans="1:16">
      <c r="A918" s="88" t="s">
        <v>1910</v>
      </c>
      <c r="B918" s="89" t="s">
        <v>1863</v>
      </c>
      <c r="C918" s="90" t="s">
        <v>1902</v>
      </c>
      <c r="D918" s="91" t="s">
        <v>1911</v>
      </c>
      <c r="E918" s="96"/>
      <c r="F918" s="97"/>
      <c r="G918" s="97"/>
      <c r="H918" s="97"/>
      <c r="I918" s="97"/>
      <c r="J918" s="190"/>
      <c r="K918" s="190"/>
      <c r="L918" s="190"/>
      <c r="M918" s="97"/>
      <c r="N918" s="97"/>
      <c r="O918" s="97"/>
      <c r="P918" s="97"/>
    </row>
    <row r="919" spans="1:16">
      <c r="A919" s="88" t="s">
        <v>1912</v>
      </c>
      <c r="B919" s="89" t="s">
        <v>1863</v>
      </c>
      <c r="C919" s="90" t="s">
        <v>1902</v>
      </c>
      <c r="D919" s="91" t="s">
        <v>1431</v>
      </c>
      <c r="E919" s="96"/>
      <c r="F919" s="97"/>
      <c r="G919" s="97"/>
      <c r="H919" s="97"/>
      <c r="I919" s="97"/>
      <c r="J919" s="190"/>
      <c r="K919" s="190"/>
      <c r="L919" s="190"/>
      <c r="M919" s="97"/>
      <c r="N919" s="97"/>
      <c r="O919" s="97"/>
      <c r="P919" s="97"/>
    </row>
    <row r="920" spans="1:16">
      <c r="A920" s="88" t="s">
        <v>1913</v>
      </c>
      <c r="B920" s="89" t="s">
        <v>1863</v>
      </c>
      <c r="C920" s="90" t="s">
        <v>1902</v>
      </c>
      <c r="D920" s="91" t="s">
        <v>1914</v>
      </c>
      <c r="E920" s="96"/>
      <c r="F920" s="97"/>
      <c r="G920" s="97"/>
      <c r="H920" s="97"/>
      <c r="I920" s="97"/>
      <c r="J920" s="190"/>
      <c r="K920" s="190"/>
      <c r="L920" s="190"/>
      <c r="M920" s="97"/>
      <c r="N920" s="97"/>
      <c r="O920" s="97"/>
      <c r="P920" s="97"/>
    </row>
    <row r="921" spans="1:16">
      <c r="A921" s="88" t="s">
        <v>1915</v>
      </c>
      <c r="B921" s="89" t="s">
        <v>1863</v>
      </c>
      <c r="C921" s="90" t="s">
        <v>1916</v>
      </c>
      <c r="D921" s="91"/>
      <c r="E921" s="96"/>
      <c r="F921" s="97"/>
      <c r="G921" s="97"/>
      <c r="H921" s="97"/>
      <c r="I921" s="97"/>
      <c r="J921" s="190"/>
      <c r="K921" s="190"/>
      <c r="L921" s="190"/>
      <c r="M921" s="97"/>
      <c r="N921" s="97"/>
      <c r="O921" s="97"/>
      <c r="P921" s="97"/>
    </row>
    <row r="922" spans="1:16">
      <c r="A922" s="88" t="s">
        <v>1917</v>
      </c>
      <c r="B922" s="89" t="s">
        <v>1863</v>
      </c>
      <c r="C922" s="90" t="s">
        <v>1916</v>
      </c>
      <c r="D922" s="91" t="s">
        <v>1918</v>
      </c>
      <c r="E922" s="96"/>
      <c r="F922" s="97"/>
      <c r="G922" s="97"/>
      <c r="H922" s="97"/>
      <c r="I922" s="97"/>
      <c r="J922" s="190"/>
      <c r="K922" s="190"/>
      <c r="L922" s="190"/>
      <c r="M922" s="97"/>
      <c r="N922" s="97"/>
      <c r="O922" s="97"/>
      <c r="P922" s="97"/>
    </row>
    <row r="923" spans="1:16">
      <c r="A923" s="88" t="s">
        <v>1919</v>
      </c>
      <c r="B923" s="89" t="s">
        <v>1863</v>
      </c>
      <c r="C923" s="90" t="s">
        <v>1916</v>
      </c>
      <c r="D923" s="91" t="s">
        <v>1920</v>
      </c>
      <c r="E923" s="96"/>
      <c r="F923" s="97"/>
      <c r="G923" s="97"/>
      <c r="H923" s="97"/>
      <c r="I923" s="97"/>
      <c r="J923" s="190"/>
      <c r="K923" s="190"/>
      <c r="L923" s="190"/>
      <c r="M923" s="97"/>
      <c r="N923" s="97"/>
      <c r="O923" s="97"/>
      <c r="P923" s="97"/>
    </row>
    <row r="924" spans="1:16">
      <c r="A924" s="88" t="s">
        <v>1921</v>
      </c>
      <c r="B924" s="89" t="s">
        <v>1863</v>
      </c>
      <c r="C924" s="90" t="s">
        <v>1916</v>
      </c>
      <c r="D924" s="91" t="s">
        <v>1922</v>
      </c>
      <c r="E924" s="96"/>
      <c r="F924" s="97"/>
      <c r="G924" s="97"/>
      <c r="H924" s="97"/>
      <c r="I924" s="97"/>
      <c r="J924" s="190"/>
      <c r="K924" s="190"/>
      <c r="L924" s="190"/>
      <c r="M924" s="97"/>
      <c r="N924" s="97"/>
      <c r="O924" s="97"/>
      <c r="P924" s="97"/>
    </row>
    <row r="925" spans="1:16">
      <c r="A925" s="88" t="s">
        <v>1923</v>
      </c>
      <c r="B925" s="89" t="s">
        <v>1863</v>
      </c>
      <c r="C925" s="90" t="s">
        <v>1916</v>
      </c>
      <c r="D925" s="91" t="s">
        <v>1924</v>
      </c>
      <c r="E925" s="96"/>
      <c r="F925" s="97"/>
      <c r="G925" s="97"/>
      <c r="H925" s="97"/>
      <c r="I925" s="97"/>
      <c r="J925" s="190"/>
      <c r="K925" s="190"/>
      <c r="L925" s="190"/>
      <c r="M925" s="97"/>
      <c r="N925" s="97"/>
      <c r="O925" s="97"/>
      <c r="P925" s="97"/>
    </row>
    <row r="926" spans="1:16">
      <c r="A926" s="88" t="s">
        <v>1925</v>
      </c>
      <c r="B926" s="89" t="s">
        <v>1863</v>
      </c>
      <c r="C926" s="90" t="s">
        <v>1916</v>
      </c>
      <c r="D926" s="91" t="s">
        <v>1926</v>
      </c>
      <c r="E926" s="96"/>
      <c r="F926" s="97"/>
      <c r="G926" s="97"/>
      <c r="H926" s="97"/>
      <c r="I926" s="97"/>
      <c r="J926" s="190"/>
      <c r="K926" s="190"/>
      <c r="L926" s="190"/>
      <c r="M926" s="97"/>
      <c r="N926" s="97"/>
      <c r="O926" s="97"/>
      <c r="P926" s="97"/>
    </row>
    <row r="927" spans="1:16">
      <c r="A927" s="88" t="s">
        <v>1927</v>
      </c>
      <c r="B927" s="89" t="s">
        <v>1863</v>
      </c>
      <c r="C927" s="90" t="s">
        <v>1916</v>
      </c>
      <c r="D927" s="91" t="s">
        <v>794</v>
      </c>
      <c r="E927" s="96"/>
      <c r="F927" s="97"/>
      <c r="G927" s="97"/>
      <c r="H927" s="97"/>
      <c r="I927" s="97"/>
      <c r="J927" s="190"/>
      <c r="K927" s="190"/>
      <c r="L927" s="190"/>
      <c r="M927" s="97"/>
      <c r="N927" s="97"/>
      <c r="O927" s="97"/>
      <c r="P927" s="97"/>
    </row>
    <row r="928" spans="1:16">
      <c r="A928" s="88" t="s">
        <v>1928</v>
      </c>
      <c r="B928" s="89" t="s">
        <v>1863</v>
      </c>
      <c r="C928" s="90" t="s">
        <v>1916</v>
      </c>
      <c r="D928" s="91" t="s">
        <v>1929</v>
      </c>
      <c r="E928" s="96"/>
      <c r="F928" s="97"/>
      <c r="G928" s="97"/>
      <c r="H928" s="97"/>
      <c r="I928" s="97"/>
      <c r="J928" s="190"/>
      <c r="K928" s="190"/>
      <c r="L928" s="190"/>
      <c r="M928" s="97"/>
      <c r="N928" s="97"/>
      <c r="O928" s="97"/>
      <c r="P928" s="97"/>
    </row>
    <row r="929" spans="1:16">
      <c r="A929" s="88" t="s">
        <v>1930</v>
      </c>
      <c r="B929" s="89" t="s">
        <v>1863</v>
      </c>
      <c r="C929" s="90" t="s">
        <v>1916</v>
      </c>
      <c r="D929" s="99" t="s">
        <v>1931</v>
      </c>
      <c r="E929" s="96"/>
      <c r="F929" s="97"/>
      <c r="G929" s="97"/>
      <c r="H929" s="97"/>
      <c r="I929" s="97"/>
      <c r="J929" s="190"/>
      <c r="K929" s="190"/>
      <c r="L929" s="190"/>
      <c r="M929" s="97"/>
      <c r="N929" s="97"/>
      <c r="O929" s="97"/>
      <c r="P929" s="97"/>
    </row>
    <row r="930" spans="1:16">
      <c r="A930" s="88" t="s">
        <v>1932</v>
      </c>
      <c r="B930" s="89" t="s">
        <v>1863</v>
      </c>
      <c r="C930" s="90" t="s">
        <v>1916</v>
      </c>
      <c r="D930" s="99" t="s">
        <v>1933</v>
      </c>
      <c r="E930" s="96"/>
      <c r="F930" s="97"/>
      <c r="G930" s="97"/>
      <c r="H930" s="97"/>
      <c r="I930" s="97"/>
      <c r="J930" s="190"/>
      <c r="K930" s="190"/>
      <c r="L930" s="190"/>
      <c r="M930" s="97"/>
      <c r="N930" s="97"/>
      <c r="O930" s="97"/>
      <c r="P930" s="97"/>
    </row>
    <row r="931" spans="1:16">
      <c r="A931" s="88" t="s">
        <v>1934</v>
      </c>
      <c r="B931" s="89" t="s">
        <v>1863</v>
      </c>
      <c r="C931" s="90" t="s">
        <v>1935</v>
      </c>
      <c r="D931" s="91"/>
      <c r="E931" s="96"/>
      <c r="F931" s="97"/>
      <c r="G931" s="97"/>
      <c r="H931" s="97"/>
      <c r="I931" s="97"/>
      <c r="J931" s="190"/>
      <c r="K931" s="190"/>
      <c r="L931" s="190"/>
      <c r="M931" s="97"/>
      <c r="N931" s="97"/>
      <c r="O931" s="97"/>
      <c r="P931" s="97"/>
    </row>
    <row r="932" spans="1:16">
      <c r="A932" s="88" t="s">
        <v>1936</v>
      </c>
      <c r="B932" s="89" t="s">
        <v>1863</v>
      </c>
      <c r="C932" s="90" t="s">
        <v>1935</v>
      </c>
      <c r="D932" s="91" t="s">
        <v>1937</v>
      </c>
      <c r="E932" s="96"/>
      <c r="F932" s="97"/>
      <c r="G932" s="97"/>
      <c r="H932" s="97"/>
      <c r="I932" s="97"/>
      <c r="J932" s="190"/>
      <c r="K932" s="190"/>
      <c r="L932" s="190"/>
      <c r="M932" s="97"/>
      <c r="N932" s="97"/>
      <c r="O932" s="97"/>
      <c r="P932" s="97"/>
    </row>
    <row r="933" spans="1:16">
      <c r="A933" s="88" t="s">
        <v>1938</v>
      </c>
      <c r="B933" s="89" t="s">
        <v>1863</v>
      </c>
      <c r="C933" s="90" t="s">
        <v>1935</v>
      </c>
      <c r="D933" s="91" t="s">
        <v>1939</v>
      </c>
      <c r="E933" s="96"/>
      <c r="F933" s="97"/>
      <c r="G933" s="97"/>
      <c r="H933" s="97"/>
      <c r="I933" s="97"/>
      <c r="J933" s="190"/>
      <c r="K933" s="190"/>
      <c r="L933" s="190"/>
      <c r="M933" s="97"/>
      <c r="N933" s="97"/>
      <c r="O933" s="97"/>
      <c r="P933" s="97"/>
    </row>
    <row r="934" spans="1:16">
      <c r="A934" s="88" t="s">
        <v>1940</v>
      </c>
      <c r="B934" s="89" t="s">
        <v>1863</v>
      </c>
      <c r="C934" s="90" t="s">
        <v>1935</v>
      </c>
      <c r="D934" s="91" t="s">
        <v>1941</v>
      </c>
      <c r="E934" s="96"/>
      <c r="F934" s="97"/>
      <c r="G934" s="97"/>
      <c r="H934" s="97"/>
      <c r="I934" s="97"/>
      <c r="J934" s="190"/>
      <c r="K934" s="190"/>
      <c r="L934" s="190"/>
      <c r="M934" s="97"/>
      <c r="N934" s="97"/>
      <c r="O934" s="97"/>
      <c r="P934" s="97"/>
    </row>
    <row r="935" spans="1:16">
      <c r="A935" s="88" t="s">
        <v>1942</v>
      </c>
      <c r="B935" s="89" t="s">
        <v>1863</v>
      </c>
      <c r="C935" s="90" t="s">
        <v>1935</v>
      </c>
      <c r="D935" s="91" t="s">
        <v>1943</v>
      </c>
      <c r="E935" s="96"/>
      <c r="F935" s="97"/>
      <c r="G935" s="97"/>
      <c r="H935" s="97"/>
      <c r="I935" s="97"/>
      <c r="J935" s="190"/>
      <c r="K935" s="190"/>
      <c r="L935" s="190"/>
      <c r="M935" s="97"/>
      <c r="N935" s="97"/>
      <c r="O935" s="97"/>
      <c r="P935" s="97"/>
    </row>
    <row r="936" spans="1:16">
      <c r="A936" s="88" t="s">
        <v>1944</v>
      </c>
      <c r="B936" s="89" t="s">
        <v>1863</v>
      </c>
      <c r="C936" s="90" t="s">
        <v>1935</v>
      </c>
      <c r="D936" s="91" t="s">
        <v>1945</v>
      </c>
      <c r="E936" s="96"/>
      <c r="F936" s="97"/>
      <c r="G936" s="97"/>
      <c r="H936" s="97"/>
      <c r="I936" s="97"/>
      <c r="J936" s="190"/>
      <c r="K936" s="190"/>
      <c r="L936" s="190"/>
      <c r="M936" s="97"/>
      <c r="N936" s="97"/>
      <c r="O936" s="97"/>
      <c r="P936" s="97"/>
    </row>
    <row r="937" spans="1:16">
      <c r="A937" s="88" t="s">
        <v>1946</v>
      </c>
      <c r="B937" s="89" t="s">
        <v>1863</v>
      </c>
      <c r="C937" s="90" t="s">
        <v>1935</v>
      </c>
      <c r="D937" s="91" t="s">
        <v>1947</v>
      </c>
      <c r="E937" s="96"/>
      <c r="F937" s="97"/>
      <c r="G937" s="97"/>
      <c r="H937" s="97"/>
      <c r="I937" s="97"/>
      <c r="J937" s="190"/>
      <c r="K937" s="190"/>
      <c r="L937" s="190"/>
      <c r="M937" s="97"/>
      <c r="N937" s="97"/>
      <c r="O937" s="97"/>
      <c r="P937" s="97"/>
    </row>
    <row r="938" spans="1:16">
      <c r="A938" s="88" t="s">
        <v>1948</v>
      </c>
      <c r="B938" s="89" t="s">
        <v>1863</v>
      </c>
      <c r="C938" s="90" t="s">
        <v>1935</v>
      </c>
      <c r="D938" s="91" t="s">
        <v>1949</v>
      </c>
      <c r="E938" s="96"/>
      <c r="F938" s="97"/>
      <c r="G938" s="97"/>
      <c r="H938" s="97"/>
      <c r="I938" s="97"/>
      <c r="J938" s="190"/>
      <c r="K938" s="190"/>
      <c r="L938" s="190"/>
      <c r="M938" s="97"/>
      <c r="N938" s="97"/>
      <c r="O938" s="97"/>
      <c r="P938" s="97"/>
    </row>
    <row r="939" spans="1:16">
      <c r="A939" s="88" t="s">
        <v>1950</v>
      </c>
      <c r="B939" s="89" t="s">
        <v>1863</v>
      </c>
      <c r="C939" s="90" t="s">
        <v>1935</v>
      </c>
      <c r="D939" s="91" t="s">
        <v>1951</v>
      </c>
      <c r="E939" s="96"/>
      <c r="F939" s="97"/>
      <c r="G939" s="97"/>
      <c r="H939" s="97"/>
      <c r="I939" s="97"/>
      <c r="J939" s="190"/>
      <c r="K939" s="190"/>
      <c r="L939" s="190"/>
      <c r="M939" s="97"/>
      <c r="N939" s="97"/>
      <c r="O939" s="97"/>
      <c r="P939" s="97"/>
    </row>
    <row r="940" spans="1:16">
      <c r="A940" s="88" t="s">
        <v>1952</v>
      </c>
      <c r="B940" s="89" t="s">
        <v>1863</v>
      </c>
      <c r="C940" s="90" t="s">
        <v>1935</v>
      </c>
      <c r="D940" s="91" t="s">
        <v>1953</v>
      </c>
      <c r="E940" s="96"/>
      <c r="F940" s="97"/>
      <c r="G940" s="97"/>
      <c r="H940" s="97"/>
      <c r="I940" s="97"/>
      <c r="J940" s="190"/>
      <c r="K940" s="190"/>
      <c r="L940" s="190"/>
      <c r="M940" s="97"/>
      <c r="N940" s="97"/>
      <c r="O940" s="97"/>
      <c r="P940" s="97"/>
    </row>
    <row r="941" spans="1:16">
      <c r="A941" s="88" t="s">
        <v>1954</v>
      </c>
      <c r="B941" s="89" t="s">
        <v>1863</v>
      </c>
      <c r="C941" s="90" t="s">
        <v>1955</v>
      </c>
      <c r="D941" s="91"/>
      <c r="E941" s="96"/>
      <c r="F941" s="97"/>
      <c r="G941" s="97"/>
      <c r="H941" s="97"/>
      <c r="I941" s="97"/>
      <c r="J941" s="190"/>
      <c r="K941" s="190"/>
      <c r="L941" s="190"/>
      <c r="M941" s="97"/>
      <c r="N941" s="97"/>
      <c r="O941" s="97"/>
      <c r="P941" s="97"/>
    </row>
    <row r="942" spans="1:16">
      <c r="A942" s="88" t="s">
        <v>1956</v>
      </c>
      <c r="B942" s="89" t="s">
        <v>1863</v>
      </c>
      <c r="C942" s="90" t="s">
        <v>1955</v>
      </c>
      <c r="D942" s="99" t="s">
        <v>1957</v>
      </c>
      <c r="E942" s="90"/>
      <c r="F942" s="97"/>
      <c r="G942" s="97"/>
      <c r="H942" s="97"/>
      <c r="I942" s="97"/>
      <c r="J942" s="190"/>
      <c r="K942" s="190"/>
      <c r="L942" s="190"/>
      <c r="M942" s="97"/>
      <c r="N942" s="97"/>
      <c r="O942" s="97"/>
      <c r="P942" s="97"/>
    </row>
    <row r="943" spans="1:16">
      <c r="A943" s="88" t="s">
        <v>1958</v>
      </c>
      <c r="B943" s="89" t="s">
        <v>1863</v>
      </c>
      <c r="C943" s="90" t="s">
        <v>1955</v>
      </c>
      <c r="D943" s="99" t="s">
        <v>1959</v>
      </c>
      <c r="E943" s="90"/>
      <c r="F943" s="97"/>
      <c r="G943" s="97"/>
      <c r="H943" s="97"/>
      <c r="I943" s="97"/>
      <c r="J943" s="190"/>
      <c r="K943" s="190"/>
      <c r="L943" s="190"/>
      <c r="M943" s="97"/>
      <c r="N943" s="97"/>
      <c r="O943" s="97"/>
      <c r="P943" s="97"/>
    </row>
    <row r="944" spans="1:16">
      <c r="A944" s="88" t="s">
        <v>1960</v>
      </c>
      <c r="B944" s="89" t="s">
        <v>1863</v>
      </c>
      <c r="C944" s="90" t="s">
        <v>1955</v>
      </c>
      <c r="D944" s="99" t="s">
        <v>1961</v>
      </c>
      <c r="E944" s="90"/>
      <c r="F944" s="97"/>
      <c r="G944" s="97"/>
      <c r="H944" s="97"/>
      <c r="I944" s="97"/>
      <c r="J944" s="190"/>
      <c r="K944" s="190"/>
      <c r="L944" s="190"/>
      <c r="M944" s="97"/>
      <c r="N944" s="97"/>
      <c r="O944" s="97"/>
      <c r="P944" s="97"/>
    </row>
    <row r="945" spans="1:16">
      <c r="A945" s="88" t="s">
        <v>1962</v>
      </c>
      <c r="B945" s="89" t="s">
        <v>1863</v>
      </c>
      <c r="C945" s="90" t="s">
        <v>1955</v>
      </c>
      <c r="D945" s="99" t="s">
        <v>1957</v>
      </c>
      <c r="E945" s="90"/>
      <c r="F945" s="97"/>
      <c r="G945" s="97"/>
      <c r="H945" s="97"/>
      <c r="I945" s="97"/>
      <c r="J945" s="190"/>
      <c r="K945" s="190"/>
      <c r="L945" s="190"/>
      <c r="M945" s="97"/>
      <c r="N945" s="97"/>
      <c r="O945" s="97"/>
      <c r="P945" s="97"/>
    </row>
    <row r="946" spans="1:16">
      <c r="A946" s="88" t="s">
        <v>1963</v>
      </c>
      <c r="B946" s="89" t="s">
        <v>1863</v>
      </c>
      <c r="C946" s="90" t="s">
        <v>1955</v>
      </c>
      <c r="D946" s="99" t="s">
        <v>1964</v>
      </c>
      <c r="E946" s="90"/>
      <c r="F946" s="97"/>
      <c r="G946" s="97"/>
      <c r="H946" s="97"/>
      <c r="I946" s="97"/>
      <c r="J946" s="190"/>
      <c r="K946" s="190"/>
      <c r="L946" s="190"/>
      <c r="M946" s="97"/>
      <c r="N946" s="97"/>
      <c r="O946" s="97"/>
      <c r="P946" s="97"/>
    </row>
    <row r="947" spans="1:16">
      <c r="A947" s="88" t="s">
        <v>1965</v>
      </c>
      <c r="B947" s="89" t="s">
        <v>1863</v>
      </c>
      <c r="C947" s="90" t="s">
        <v>1955</v>
      </c>
      <c r="D947" s="99" t="s">
        <v>1966</v>
      </c>
      <c r="E947" s="90"/>
      <c r="F947" s="97"/>
      <c r="G947" s="97"/>
      <c r="H947" s="97"/>
      <c r="I947" s="97"/>
      <c r="J947" s="190"/>
      <c r="K947" s="190"/>
      <c r="L947" s="190"/>
      <c r="M947" s="97"/>
      <c r="N947" s="97"/>
      <c r="O947" s="97"/>
      <c r="P947" s="97"/>
    </row>
    <row r="948" spans="1:16">
      <c r="A948" s="88" t="s">
        <v>1967</v>
      </c>
      <c r="B948" s="89" t="s">
        <v>1863</v>
      </c>
      <c r="C948" s="90" t="s">
        <v>1955</v>
      </c>
      <c r="D948" s="99" t="s">
        <v>1968</v>
      </c>
      <c r="E948" s="90"/>
      <c r="F948" s="97"/>
      <c r="G948" s="97"/>
      <c r="H948" s="97"/>
      <c r="I948" s="97"/>
      <c r="J948" s="190"/>
      <c r="K948" s="190"/>
      <c r="L948" s="190"/>
      <c r="M948" s="97"/>
      <c r="N948" s="97"/>
      <c r="O948" s="97"/>
      <c r="P948" s="97"/>
    </row>
    <row r="949" spans="1:16">
      <c r="A949" s="88" t="s">
        <v>1969</v>
      </c>
      <c r="B949" s="89" t="s">
        <v>1863</v>
      </c>
      <c r="C949" s="90" t="s">
        <v>1955</v>
      </c>
      <c r="D949" s="99" t="s">
        <v>1970</v>
      </c>
      <c r="E949" s="90"/>
      <c r="F949" s="97"/>
      <c r="G949" s="97"/>
      <c r="H949" s="97"/>
      <c r="I949" s="97"/>
      <c r="J949" s="190"/>
      <c r="K949" s="190"/>
      <c r="L949" s="190"/>
      <c r="M949" s="97"/>
      <c r="N949" s="97"/>
      <c r="O949" s="97"/>
      <c r="P949" s="97"/>
    </row>
    <row r="950" spans="1:16">
      <c r="A950" s="88" t="s">
        <v>1971</v>
      </c>
      <c r="B950" s="89" t="s">
        <v>1863</v>
      </c>
      <c r="C950" s="90" t="s">
        <v>1955</v>
      </c>
      <c r="D950" s="99" t="s">
        <v>1972</v>
      </c>
      <c r="E950" s="96"/>
      <c r="F950" s="97"/>
      <c r="G950" s="97"/>
      <c r="H950" s="97"/>
      <c r="I950" s="97"/>
      <c r="J950" s="190"/>
      <c r="K950" s="190"/>
      <c r="L950" s="190"/>
      <c r="M950" s="97"/>
      <c r="N950" s="97"/>
      <c r="O950" s="97"/>
      <c r="P950" s="97"/>
    </row>
    <row r="951" spans="1:16">
      <c r="A951" s="88" t="s">
        <v>1973</v>
      </c>
      <c r="B951" s="89" t="s">
        <v>1863</v>
      </c>
      <c r="C951" s="90" t="s">
        <v>1955</v>
      </c>
      <c r="D951" s="99" t="s">
        <v>1974</v>
      </c>
      <c r="E951" s="96"/>
      <c r="F951" s="97"/>
      <c r="G951" s="97"/>
      <c r="H951" s="97"/>
      <c r="I951" s="97"/>
      <c r="J951" s="190"/>
      <c r="K951" s="190"/>
      <c r="L951" s="190"/>
      <c r="M951" s="97"/>
      <c r="N951" s="97"/>
      <c r="O951" s="97"/>
      <c r="P951" s="97"/>
    </row>
    <row r="952" spans="1:16">
      <c r="A952" s="88" t="s">
        <v>1975</v>
      </c>
      <c r="B952" s="89" t="s">
        <v>1863</v>
      </c>
      <c r="C952" s="90" t="s">
        <v>1976</v>
      </c>
      <c r="D952" s="91"/>
      <c r="E952" s="96"/>
      <c r="F952" s="97"/>
      <c r="G952" s="97"/>
      <c r="H952" s="97"/>
      <c r="I952" s="97"/>
      <c r="J952" s="190"/>
      <c r="K952" s="190"/>
      <c r="L952" s="190"/>
      <c r="M952" s="97"/>
      <c r="N952" s="97"/>
      <c r="O952" s="97"/>
      <c r="P952" s="97"/>
    </row>
    <row r="953" spans="1:16">
      <c r="A953" s="88" t="s">
        <v>1977</v>
      </c>
      <c r="B953" s="89" t="s">
        <v>1863</v>
      </c>
      <c r="C953" s="90" t="s">
        <v>1976</v>
      </c>
      <c r="D953" s="91" t="s">
        <v>1978</v>
      </c>
      <c r="E953" s="96"/>
      <c r="F953" s="97"/>
      <c r="G953" s="97"/>
      <c r="H953" s="97"/>
      <c r="I953" s="97"/>
      <c r="J953" s="190"/>
      <c r="K953" s="190"/>
      <c r="L953" s="190"/>
      <c r="M953" s="97"/>
      <c r="N953" s="97"/>
      <c r="O953" s="97"/>
      <c r="P953" s="97"/>
    </row>
    <row r="954" spans="1:16">
      <c r="A954" s="88" t="s">
        <v>1979</v>
      </c>
      <c r="B954" s="89" t="s">
        <v>1863</v>
      </c>
      <c r="C954" s="90" t="s">
        <v>1976</v>
      </c>
      <c r="D954" s="91" t="s">
        <v>1980</v>
      </c>
      <c r="E954" s="96"/>
      <c r="F954" s="97"/>
      <c r="G954" s="97"/>
      <c r="H954" s="97"/>
      <c r="I954" s="97"/>
      <c r="J954" s="190"/>
      <c r="K954" s="190"/>
      <c r="L954" s="190"/>
      <c r="M954" s="97"/>
      <c r="N954" s="97"/>
      <c r="O954" s="97"/>
      <c r="P954" s="97"/>
    </row>
    <row r="955" spans="1:16">
      <c r="A955" s="88" t="s">
        <v>1981</v>
      </c>
      <c r="B955" s="89" t="s">
        <v>1863</v>
      </c>
      <c r="C955" s="90" t="s">
        <v>1976</v>
      </c>
      <c r="D955" s="91" t="s">
        <v>1982</v>
      </c>
      <c r="E955" s="96"/>
      <c r="F955" s="97"/>
      <c r="G955" s="97"/>
      <c r="H955" s="97"/>
      <c r="I955" s="97"/>
      <c r="J955" s="190"/>
      <c r="K955" s="190"/>
      <c r="L955" s="190"/>
      <c r="M955" s="97"/>
      <c r="N955" s="97"/>
      <c r="O955" s="97"/>
      <c r="P955" s="97"/>
    </row>
    <row r="956" spans="1:16">
      <c r="A956" s="88" t="s">
        <v>1983</v>
      </c>
      <c r="B956" s="89" t="s">
        <v>1863</v>
      </c>
      <c r="C956" s="90" t="s">
        <v>1976</v>
      </c>
      <c r="D956" s="91" t="s">
        <v>1984</v>
      </c>
      <c r="E956" s="96"/>
      <c r="F956" s="97"/>
      <c r="G956" s="97"/>
      <c r="H956" s="97"/>
      <c r="I956" s="97"/>
      <c r="J956" s="190"/>
      <c r="K956" s="190"/>
      <c r="L956" s="190"/>
      <c r="M956" s="97"/>
      <c r="N956" s="97"/>
      <c r="O956" s="97"/>
      <c r="P956" s="97"/>
    </row>
    <row r="957" spans="1:16">
      <c r="A957" s="88" t="s">
        <v>1985</v>
      </c>
      <c r="B957" s="89" t="s">
        <v>1863</v>
      </c>
      <c r="C957" s="90" t="s">
        <v>1986</v>
      </c>
      <c r="D957" s="91"/>
      <c r="E957" s="96"/>
      <c r="F957" s="97"/>
      <c r="G957" s="97"/>
      <c r="H957" s="97"/>
      <c r="I957" s="97"/>
      <c r="J957" s="190"/>
      <c r="K957" s="190"/>
      <c r="L957" s="190"/>
      <c r="M957" s="97"/>
      <c r="N957" s="97"/>
      <c r="O957" s="97"/>
      <c r="P957" s="97"/>
    </row>
    <row r="958" spans="1:16">
      <c r="A958" s="88" t="s">
        <v>1987</v>
      </c>
      <c r="B958" s="89" t="s">
        <v>1863</v>
      </c>
      <c r="C958" s="90" t="s">
        <v>1986</v>
      </c>
      <c r="D958" s="91" t="s">
        <v>1988</v>
      </c>
      <c r="E958" s="96"/>
      <c r="F958" s="97"/>
      <c r="G958" s="97"/>
      <c r="H958" s="97"/>
      <c r="I958" s="97"/>
      <c r="J958" s="190"/>
      <c r="K958" s="190"/>
      <c r="L958" s="190"/>
      <c r="M958" s="97"/>
      <c r="N958" s="97"/>
      <c r="O958" s="97"/>
      <c r="P958" s="97"/>
    </row>
    <row r="959" spans="1:16">
      <c r="A959" s="88" t="s">
        <v>1989</v>
      </c>
      <c r="B959" s="89" t="s">
        <v>1863</v>
      </c>
      <c r="C959" s="90" t="s">
        <v>1986</v>
      </c>
      <c r="D959" s="91" t="s">
        <v>1990</v>
      </c>
      <c r="E959" s="96"/>
      <c r="F959" s="97"/>
      <c r="G959" s="97"/>
      <c r="H959" s="97"/>
      <c r="I959" s="97"/>
      <c r="J959" s="190"/>
      <c r="K959" s="190"/>
      <c r="L959" s="190"/>
      <c r="M959" s="97"/>
      <c r="N959" s="97"/>
      <c r="O959" s="97"/>
      <c r="P959" s="97"/>
    </row>
    <row r="960" spans="1:16">
      <c r="A960" s="88" t="s">
        <v>1991</v>
      </c>
      <c r="B960" s="89" t="s">
        <v>1863</v>
      </c>
      <c r="C960" s="90" t="s">
        <v>1986</v>
      </c>
      <c r="D960" s="91" t="s">
        <v>1992</v>
      </c>
      <c r="E960" s="96"/>
      <c r="F960" s="97"/>
      <c r="G960" s="97"/>
      <c r="H960" s="97"/>
      <c r="I960" s="97"/>
      <c r="J960" s="190"/>
      <c r="K960" s="190"/>
      <c r="L960" s="190"/>
      <c r="M960" s="97"/>
      <c r="N960" s="97"/>
      <c r="O960" s="97"/>
      <c r="P960" s="97"/>
    </row>
    <row r="961" spans="1:16">
      <c r="A961" s="88" t="s">
        <v>1993</v>
      </c>
      <c r="B961" s="89" t="s">
        <v>1994</v>
      </c>
      <c r="C961" s="90"/>
      <c r="D961" s="91"/>
      <c r="E961" s="96"/>
      <c r="F961" s="93"/>
      <c r="G961" s="93"/>
      <c r="H961" s="93"/>
      <c r="I961" s="94"/>
      <c r="J961" s="188"/>
      <c r="K961" s="188"/>
      <c r="L961" s="188"/>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91"/>
      <c r="K1086" s="191"/>
      <c r="L1086" s="191"/>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8"/>
      <c r="K1190" s="188"/>
      <c r="L1190" s="188"/>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88"/>
      <c r="K1257" s="188"/>
      <c r="L1257" s="188"/>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88"/>
      <c r="K1344" s="188"/>
      <c r="L1344" s="188"/>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88">
        <v>63738</v>
      </c>
      <c r="K1390" s="192">
        <v>60657</v>
      </c>
      <c r="L1390" s="192">
        <v>62251</v>
      </c>
      <c r="M1390" s="103"/>
      <c r="N1390" s="103"/>
      <c r="O1390" s="103"/>
      <c r="P1390" s="103"/>
    </row>
    <row r="1391" spans="1:16">
      <c r="A1391" s="88" t="s">
        <v>2815</v>
      </c>
      <c r="B1391" s="89" t="s">
        <v>2814</v>
      </c>
      <c r="C1391" s="90" t="s">
        <v>2816</v>
      </c>
      <c r="D1391" s="91"/>
      <c r="E1391" s="92"/>
      <c r="F1391" s="92"/>
      <c r="G1391" s="92"/>
      <c r="H1391" s="92"/>
      <c r="I1391" s="92"/>
      <c r="J1391" s="92">
        <v>8264</v>
      </c>
      <c r="K1391" s="92">
        <v>3798</v>
      </c>
      <c r="L1391" s="92">
        <v>3826</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v>4919</v>
      </c>
      <c r="K1411" s="92">
        <v>741</v>
      </c>
      <c r="L1411" s="92">
        <v>663</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v>10140</v>
      </c>
      <c r="K1421" s="92">
        <v>7893</v>
      </c>
      <c r="L1421" s="92">
        <v>7893</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v>3978</v>
      </c>
      <c r="K1432" s="92">
        <v>271</v>
      </c>
      <c r="L1432" s="92">
        <v>416</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v>4087</v>
      </c>
      <c r="K1445" s="92">
        <v>925</v>
      </c>
      <c r="L1445" s="92">
        <v>862</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v>6191</v>
      </c>
      <c r="K1463" s="92">
        <v>3158</v>
      </c>
      <c r="L1463" s="92">
        <v>3158</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v>1598</v>
      </c>
      <c r="K1472" s="92">
        <v>1423</v>
      </c>
      <c r="L1472" s="92">
        <v>1412</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v>4573</v>
      </c>
      <c r="K1481" s="92">
        <v>1162</v>
      </c>
      <c r="L1481" s="92">
        <v>846</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v>6526</v>
      </c>
      <c r="K1486" s="92">
        <v>1360</v>
      </c>
      <c r="L1486" s="92">
        <v>1360</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v>2329</v>
      </c>
      <c r="K1489" s="92">
        <v>1067</v>
      </c>
      <c r="L1489" s="92">
        <v>1090</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93"/>
      <c r="K1495" s="189"/>
      <c r="L1495" s="189"/>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94"/>
      <c r="K1568" s="194"/>
      <c r="L1568" s="194"/>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95"/>
      <c r="K1614" s="195"/>
      <c r="L1614" s="195"/>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96"/>
      <c r="K1683" s="196"/>
      <c r="L1683" s="196"/>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94"/>
      <c r="K2005" s="194"/>
      <c r="L2005" s="194"/>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88"/>
      <c r="K2218" s="188"/>
      <c r="L2218" s="188"/>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97"/>
      <c r="K2869" s="197"/>
      <c r="L2869" s="197"/>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88"/>
      <c r="K3099" s="188"/>
      <c r="L3099" s="188"/>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98"/>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99"/>
      <c r="K3291" s="188"/>
      <c r="L3291" s="188"/>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200"/>
      <c r="K3517" s="200"/>
      <c r="L3517" s="200"/>
      <c r="M3517" s="113"/>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88"/>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88"/>
      <c r="K3799" s="188"/>
      <c r="L3799" s="188"/>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96"/>
      <c r="K4018" s="196"/>
      <c r="L4018" s="196"/>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201"/>
      <c r="K4232" s="201"/>
      <c r="L4232" s="201"/>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94"/>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88"/>
      <c r="K4642" s="188"/>
      <c r="L4642" s="188"/>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202"/>
      <c r="K4703" s="203"/>
      <c r="L4703" s="203"/>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88"/>
      <c r="K4933" s="188"/>
      <c r="L4933" s="188"/>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204"/>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88"/>
      <c r="K5107" s="188"/>
      <c r="L5107" s="188"/>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205"/>
      <c r="K5184" s="205"/>
      <c r="L5184" s="205"/>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88"/>
      <c r="K5271" s="188"/>
      <c r="L5271" s="188"/>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88"/>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88"/>
      <c r="K5607" s="188"/>
      <c r="L5607" s="188"/>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88"/>
      <c r="K5660" s="188"/>
      <c r="L5660" s="188"/>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88"/>
      <c r="K5806" s="188"/>
      <c r="L5806" s="188"/>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205"/>
      <c r="K5885" s="205"/>
      <c r="L5885" s="205"/>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88"/>
      <c r="K5975" s="188"/>
      <c r="L5975" s="188"/>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206"/>
      <c r="K6048" s="206"/>
      <c r="L6048" s="206"/>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89"/>
      <c r="K6144" s="207"/>
      <c r="L6144" s="207"/>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88"/>
      <c r="K6247" s="188"/>
      <c r="L6247" s="188"/>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88"/>
      <c r="K6349" s="188"/>
      <c r="L6349" s="188"/>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208"/>
      <c r="K6593" s="208"/>
      <c r="L6593" s="208"/>
      <c r="M6593" s="122"/>
      <c r="N6593" s="122"/>
      <c r="O6593" s="122"/>
      <c r="P6593" s="122"/>
    </row>
    <row r="6594" spans="1:16">
      <c r="A6594" s="88" t="s">
        <v>12117</v>
      </c>
      <c r="B6594" s="89" t="s">
        <v>12116</v>
      </c>
      <c r="C6594" s="90" t="s">
        <v>12118</v>
      </c>
      <c r="D6594" s="91"/>
      <c r="E6594" s="93"/>
      <c r="F6594" s="93"/>
      <c r="G6594" s="93"/>
      <c r="H6594" s="93"/>
      <c r="I6594" s="93"/>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3"/>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3"/>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3"/>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3"/>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3"/>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3"/>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3"/>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3"/>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3"/>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3"/>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3"/>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3"/>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3"/>
      <c r="J6607" s="92"/>
      <c r="K6607" s="92"/>
      <c r="L6607" s="92"/>
      <c r="M6607" s="93"/>
      <c r="N6607" s="93"/>
      <c r="O6607" s="93"/>
      <c r="P6607" s="93"/>
    </row>
    <row r="6608" spans="1:16">
      <c r="A6608" s="88" t="s">
        <v>12142</v>
      </c>
      <c r="B6608" s="89" t="s">
        <v>12116</v>
      </c>
      <c r="C6608" s="90" t="s">
        <v>12143</v>
      </c>
      <c r="D6608" s="91"/>
      <c r="E6608" s="93"/>
      <c r="F6608" s="93"/>
      <c r="G6608" s="93"/>
      <c r="H6608" s="93"/>
      <c r="I6608" s="93"/>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3"/>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3"/>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3"/>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3"/>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3"/>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3"/>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3"/>
      <c r="J6615" s="92"/>
      <c r="K6615" s="92"/>
      <c r="L6615" s="92"/>
      <c r="M6615" s="93"/>
      <c r="N6615" s="93"/>
      <c r="O6615" s="93"/>
      <c r="P6615" s="93"/>
    </row>
    <row r="6616" spans="1:16">
      <c r="A6616" s="88" t="s">
        <v>12154</v>
      </c>
      <c r="B6616" s="89" t="s">
        <v>12116</v>
      </c>
      <c r="C6616" s="90" t="s">
        <v>12155</v>
      </c>
      <c r="D6616" s="91"/>
      <c r="E6616" s="93"/>
      <c r="F6616" s="93"/>
      <c r="G6616" s="93"/>
      <c r="H6616" s="93"/>
      <c r="I6616" s="93"/>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3"/>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3"/>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3"/>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3"/>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3"/>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3"/>
      <c r="J6622" s="92"/>
      <c r="K6622" s="92"/>
      <c r="L6622" s="92"/>
      <c r="M6622" s="93"/>
      <c r="N6622" s="93"/>
      <c r="O6622" s="93"/>
      <c r="P6622" s="93"/>
    </row>
    <row r="6623" spans="1:16">
      <c r="A6623" s="88" t="s">
        <v>12166</v>
      </c>
      <c r="B6623" s="89" t="s">
        <v>12116</v>
      </c>
      <c r="C6623" s="90" t="s">
        <v>12167</v>
      </c>
      <c r="D6623" s="91"/>
      <c r="E6623" s="93"/>
      <c r="F6623" s="93"/>
      <c r="G6623" s="93"/>
      <c r="H6623" s="93"/>
      <c r="I6623" s="93"/>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3"/>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3"/>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3"/>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3"/>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3"/>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3"/>
      <c r="J6629" s="92"/>
      <c r="K6629" s="92"/>
      <c r="L6629" s="92"/>
      <c r="M6629" s="93"/>
      <c r="N6629" s="93"/>
      <c r="O6629" s="93"/>
      <c r="P6629" s="93"/>
    </row>
    <row r="6630" spans="1:16">
      <c r="A6630" s="88" t="s">
        <v>12178</v>
      </c>
      <c r="B6630" s="89" t="s">
        <v>12116</v>
      </c>
      <c r="C6630" s="90" t="s">
        <v>12179</v>
      </c>
      <c r="D6630" s="91"/>
      <c r="E6630" s="93"/>
      <c r="F6630" s="93"/>
      <c r="G6630" s="93"/>
      <c r="H6630" s="93"/>
      <c r="I6630" s="93"/>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3"/>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3"/>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3"/>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3"/>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3"/>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3"/>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3"/>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3"/>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3"/>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3"/>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3"/>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3"/>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3"/>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3"/>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3"/>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3"/>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3"/>
      <c r="J6647" s="92"/>
      <c r="K6647" s="92"/>
      <c r="L6647" s="92"/>
      <c r="M6647" s="93"/>
      <c r="N6647" s="93"/>
      <c r="O6647" s="93"/>
      <c r="P6647" s="93"/>
    </row>
    <row r="6648" spans="1:16">
      <c r="A6648" s="88" t="s">
        <v>12210</v>
      </c>
      <c r="B6648" s="89" t="s">
        <v>12116</v>
      </c>
      <c r="C6648" s="90" t="s">
        <v>12211</v>
      </c>
      <c r="D6648" s="91"/>
      <c r="E6648" s="93"/>
      <c r="F6648" s="93"/>
      <c r="G6648" s="93"/>
      <c r="H6648" s="93"/>
      <c r="I6648" s="93"/>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3"/>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3"/>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3"/>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3"/>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3"/>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3"/>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3"/>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3"/>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3"/>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3"/>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3"/>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3"/>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3"/>
      <c r="J6661" s="92"/>
      <c r="K6661" s="92"/>
      <c r="L6661" s="92"/>
      <c r="M6661" s="93"/>
      <c r="N6661" s="93"/>
      <c r="O6661" s="93"/>
      <c r="P6661" s="93"/>
    </row>
    <row r="6662" spans="1:16">
      <c r="A6662" s="88" t="s">
        <v>12234</v>
      </c>
      <c r="B6662" s="89" t="s">
        <v>12116</v>
      </c>
      <c r="C6662" s="90" t="s">
        <v>12235</v>
      </c>
      <c r="D6662" s="91"/>
      <c r="E6662" s="93"/>
      <c r="F6662" s="93"/>
      <c r="G6662" s="93"/>
      <c r="H6662" s="93"/>
      <c r="I6662" s="93"/>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3"/>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3"/>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3"/>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3"/>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3"/>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3"/>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3"/>
      <c r="J6669" s="92"/>
      <c r="K6669" s="92"/>
      <c r="L6669" s="92"/>
      <c r="M6669" s="93"/>
      <c r="N6669" s="93"/>
      <c r="O6669" s="93"/>
      <c r="P6669" s="93"/>
    </row>
    <row r="6670" spans="1:16">
      <c r="A6670" s="88" t="s">
        <v>12249</v>
      </c>
      <c r="B6670" s="89" t="s">
        <v>12116</v>
      </c>
      <c r="C6670" s="90" t="s">
        <v>12250</v>
      </c>
      <c r="D6670" s="91"/>
      <c r="E6670" s="93"/>
      <c r="F6670" s="93"/>
      <c r="G6670" s="93"/>
      <c r="H6670" s="93"/>
      <c r="I6670" s="93"/>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3"/>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3"/>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3"/>
      <c r="J6673" s="92"/>
      <c r="K6673" s="92"/>
      <c r="L6673" s="92"/>
      <c r="M6673" s="93"/>
      <c r="N6673" s="93"/>
      <c r="O6673" s="93"/>
      <c r="P6673" s="93"/>
    </row>
    <row r="6674" spans="1:16">
      <c r="A6674" s="88" t="s">
        <v>12257</v>
      </c>
      <c r="B6674" s="89" t="s">
        <v>12116</v>
      </c>
      <c r="C6674" s="90" t="s">
        <v>12258</v>
      </c>
      <c r="D6674" s="91"/>
      <c r="E6674" s="93"/>
      <c r="F6674" s="93"/>
      <c r="G6674" s="93"/>
      <c r="H6674" s="93"/>
      <c r="I6674" s="93"/>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3"/>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3"/>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3"/>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3"/>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3"/>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3"/>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3"/>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3"/>
      <c r="J6682" s="92"/>
      <c r="K6682" s="92"/>
      <c r="L6682" s="92"/>
      <c r="M6682" s="93"/>
      <c r="N6682" s="93"/>
      <c r="O6682" s="93"/>
      <c r="P6682" s="93"/>
    </row>
    <row r="6683" spans="1:16">
      <c r="A6683" s="88" t="s">
        <v>12272</v>
      </c>
      <c r="B6683" s="89" t="s">
        <v>12116</v>
      </c>
      <c r="C6683" s="90" t="s">
        <v>12273</v>
      </c>
      <c r="D6683" s="91"/>
      <c r="E6683" s="93"/>
      <c r="F6683" s="93"/>
      <c r="G6683" s="93"/>
      <c r="H6683" s="93"/>
      <c r="I6683" s="93"/>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3"/>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3"/>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3"/>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3"/>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3"/>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3"/>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3"/>
      <c r="J6690" s="92"/>
      <c r="K6690" s="92"/>
      <c r="L6690" s="92"/>
      <c r="M6690" s="93"/>
      <c r="N6690" s="93"/>
      <c r="O6690" s="93"/>
      <c r="P6690" s="93"/>
    </row>
    <row r="6691" spans="1:16">
      <c r="A6691" s="88" t="s">
        <v>12286</v>
      </c>
      <c r="B6691" s="89" t="s">
        <v>12116</v>
      </c>
      <c r="C6691" s="90" t="s">
        <v>12287</v>
      </c>
      <c r="D6691" s="91"/>
      <c r="E6691" s="93"/>
      <c r="F6691" s="93"/>
      <c r="G6691" s="93"/>
      <c r="H6691" s="93"/>
      <c r="I6691" s="93"/>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3"/>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3"/>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3"/>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3"/>
      <c r="J6695" s="92"/>
      <c r="K6695" s="92"/>
      <c r="L6695" s="92"/>
      <c r="M6695" s="93"/>
      <c r="N6695" s="93"/>
      <c r="O6695" s="93"/>
      <c r="P6695" s="93"/>
    </row>
    <row r="6696" spans="1:16">
      <c r="A6696" s="88" t="s">
        <v>12295</v>
      </c>
      <c r="B6696" s="89" t="s">
        <v>12116</v>
      </c>
      <c r="C6696" s="90" t="s">
        <v>12296</v>
      </c>
      <c r="D6696" s="91"/>
      <c r="E6696" s="93"/>
      <c r="F6696" s="93"/>
      <c r="G6696" s="93"/>
      <c r="H6696" s="93"/>
      <c r="I6696" s="93"/>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3"/>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3"/>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3"/>
      <c r="J6699" s="92"/>
      <c r="K6699" s="92"/>
      <c r="L6699" s="92"/>
      <c r="M6699" s="93"/>
      <c r="N6699" s="93"/>
      <c r="O6699" s="93"/>
      <c r="P6699" s="93"/>
    </row>
    <row r="6700" spans="1:16">
      <c r="A6700" s="88" t="s">
        <v>12301</v>
      </c>
      <c r="B6700" s="89" t="s">
        <v>12116</v>
      </c>
      <c r="C6700" s="90" t="s">
        <v>12302</v>
      </c>
      <c r="D6700" s="91"/>
      <c r="E6700" s="93"/>
      <c r="F6700" s="93"/>
      <c r="G6700" s="93"/>
      <c r="H6700" s="93"/>
      <c r="I6700" s="93"/>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3"/>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3"/>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3"/>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3"/>
      <c r="J6704" s="92"/>
      <c r="K6704" s="92"/>
      <c r="L6704" s="92"/>
      <c r="M6704" s="93"/>
      <c r="N6704" s="93"/>
      <c r="O6704" s="93"/>
      <c r="P6704" s="93"/>
    </row>
    <row r="6705" spans="1:16">
      <c r="A6705" s="88" t="s">
        <v>12311</v>
      </c>
      <c r="B6705" s="89" t="s">
        <v>12312</v>
      </c>
      <c r="C6705" s="90"/>
      <c r="D6705" s="91"/>
      <c r="E6705" s="94"/>
      <c r="F6705" s="94"/>
      <c r="G6705" s="94"/>
      <c r="H6705" s="94"/>
      <c r="I6705" s="94"/>
      <c r="J6705" s="188"/>
      <c r="K6705" s="188"/>
      <c r="L6705" s="188"/>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209"/>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88"/>
      <c r="K6940" s="188"/>
      <c r="L6940" s="188"/>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88"/>
      <c r="K6984" s="188"/>
      <c r="L6984" s="188"/>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210"/>
      <c r="K7024" s="210"/>
      <c r="L7024" s="210"/>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205"/>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210"/>
      <c r="K7183" s="210"/>
      <c r="L7183" s="210"/>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88"/>
      <c r="K7377" s="188"/>
      <c r="L7377" s="188"/>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211"/>
      <c r="K7439" s="189"/>
      <c r="L7439" s="189"/>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88"/>
      <c r="K7668" s="188"/>
      <c r="L7668" s="188"/>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88"/>
      <c r="K7704" s="188"/>
      <c r="L7704" s="188"/>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88"/>
      <c r="K7783" s="188"/>
      <c r="L7783" s="188"/>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88"/>
      <c r="K7927" s="188"/>
      <c r="L7927" s="188"/>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88"/>
      <c r="K8069" s="188"/>
      <c r="L8069" s="188"/>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88"/>
      <c r="K8146" s="188"/>
      <c r="L8146" s="188"/>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88"/>
      <c r="K8274" s="188"/>
      <c r="L8274" s="188"/>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88"/>
      <c r="K8341" s="188"/>
      <c r="L8341" s="188"/>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15480</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26.25"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2019-03-11T06:08:00Z</dcterms:modified>
</cp:coreProperties>
</file>